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/>
  <mc:AlternateContent xmlns:mc="http://schemas.openxmlformats.org/markup-compatibility/2006">
    <mc:Choice Requires="x15">
      <x15ac:absPath xmlns:x15ac="http://schemas.microsoft.com/office/spreadsheetml/2010/11/ac" url="D:\УпЖВ\КАПРЕМОНТ\актуализация МКД по ф. 101\2024\МКД 2024 (форма №101)\"/>
    </mc:Choice>
  </mc:AlternateContent>
  <xr:revisionPtr revIDLastSave="0" documentId="13_ncr:1_{84F46998-C31F-4DCF-92CC-B8FCFA045B65}" xr6:coauthVersionLast="47" xr6:coauthVersionMax="47" xr10:uidLastSave="{00000000-0000-0000-0000-000000000000}"/>
  <bookViews>
    <workbookView xWindow="-120" yWindow="-120" windowWidth="29040" windowHeight="15840" tabRatio="889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12" r:id="rId5"/>
    <sheet name="Ресурсоснабжение" sheetId="11" r:id="rId6"/>
    <sheet name="Справочники" sheetId="13" state="hidden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жск">Справочники!$A$246:$H$272</definedName>
    <definedName name="канализац">Справочники!$A$103:$A$105</definedName>
    <definedName name="кровля">Справочники!$A$184:$A$190</definedName>
    <definedName name="маткровли">Справочники!$A$193:$A$201</definedName>
    <definedName name="отопл">Справочники!$A$80:$A$84</definedName>
    <definedName name="совет">Справочники!$A$70:$A$71</definedName>
    <definedName name="стены">Справочники!$A$115:$A$137</definedName>
    <definedName name="тип_здания">Справочники!$A$159:$A$162</definedName>
    <definedName name="тип_нп">Справочники!$A$3:$A$10</definedName>
    <definedName name="тип_ул">Справочники!$A$14:$A$58</definedName>
    <definedName name="тсж">Справочники!$A$246:$A$272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</workbook>
</file>

<file path=xl/calcChain.xml><?xml version="1.0" encoding="utf-8"?>
<calcChain xmlns="http://schemas.openxmlformats.org/spreadsheetml/2006/main">
  <c r="F3" i="7" l="1"/>
  <c r="C13" i="12"/>
  <c r="C12" i="12"/>
  <c r="C11" i="12"/>
  <c r="C9" i="12"/>
  <c r="C8" i="12"/>
  <c r="C7" i="12"/>
  <c r="C6" i="12"/>
  <c r="C5" i="12"/>
</calcChain>
</file>

<file path=xl/sharedStrings.xml><?xml version="1.0" encoding="utf-8"?>
<sst xmlns="http://schemas.openxmlformats.org/spreadsheetml/2006/main" count="2717" uniqueCount="1696">
  <si>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</si>
  <si>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</si>
  <si>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</si>
  <si>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</si>
  <si>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</si>
  <si>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</si>
  <si>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</si>
  <si>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</si>
  <si>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</si>
  <si>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</si>
  <si>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</si>
  <si>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</si>
  <si>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</si>
  <si>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</si>
  <si>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</si>
  <si>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</si>
  <si>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</si>
  <si>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</si>
  <si>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</si>
  <si>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</si>
  <si>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</si>
  <si>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</si>
  <si>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</si>
  <si>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</si>
  <si>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</si>
  <si>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</si>
  <si>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</si>
  <si>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</si>
  <si>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</si>
  <si>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</si>
  <si>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</si>
  <si>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</si>
  <si>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</si>
  <si>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</si>
  <si>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</si>
  <si>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</si>
  <si>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</si>
  <si>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</si>
  <si>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</si>
  <si>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</si>
  <si>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</si>
  <si>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</si>
  <si>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</si>
  <si>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</si>
  <si>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</si>
  <si>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</si>
  <si>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</si>
  <si>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</si>
  <si>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</si>
  <si>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</si>
  <si>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</si>
  <si>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</si>
  <si>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</si>
  <si>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</si>
  <si>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</si>
  <si>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</si>
  <si>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</si>
  <si>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</si>
  <si>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</si>
  <si>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</si>
  <si>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</si>
  <si>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</si>
  <si>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</si>
  <si>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</si>
  <si>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</si>
  <si>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</si>
  <si>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</si>
  <si>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</si>
  <si>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</si>
  <si>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</si>
  <si>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</si>
  <si>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</si>
  <si>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</si>
  <si>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</si>
  <si>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</si>
  <si>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</si>
  <si>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</si>
  <si>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</si>
  <si>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</si>
  <si>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</si>
  <si>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</si>
  <si>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</si>
  <si>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</si>
  <si>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</si>
  <si>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</si>
  <si>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</si>
  <si>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</si>
  <si>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</si>
  <si>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</si>
  <si>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</si>
  <si>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</si>
  <si>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</si>
  <si>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</si>
  <si>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</si>
  <si>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</si>
  <si>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</si>
  <si>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</si>
  <si>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</si>
  <si>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</si>
  <si>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</si>
  <si>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</si>
  <si>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</si>
  <si>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</si>
  <si>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</si>
  <si>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</si>
  <si>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</si>
  <si>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</si>
  <si>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</si>
  <si>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</si>
  <si>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</si>
  <si>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</si>
  <si>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</si>
  <si>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</si>
  <si>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</si>
  <si>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</si>
  <si>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</si>
  <si>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</si>
  <si>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</si>
  <si>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</si>
  <si>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</si>
  <si>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</si>
  <si>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</si>
  <si>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</si>
  <si>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</si>
  <si>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</si>
  <si>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</si>
  <si>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</si>
  <si>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</si>
  <si>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</si>
  <si>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</si>
  <si>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</si>
  <si>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</si>
  <si>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</si>
  <si>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</si>
  <si>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</si>
  <si>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ОГРН</t>
  </si>
  <si>
    <t>КПП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</si>
  <si>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</si>
  <si>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</si>
  <si>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</si>
  <si>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</si>
  <si>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</si>
  <si>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</si>
  <si>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</si>
  <si>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</si>
  <si>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</si>
  <si>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</si>
  <si>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</si>
  <si>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</si>
  <si>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</si>
  <si>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</si>
  <si>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</si>
  <si>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</si>
  <si>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</si>
  <si>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</si>
  <si>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</si>
  <si>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</si>
  <si>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</si>
  <si>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</si>
  <si>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</si>
  <si>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</si>
  <si>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</si>
  <si>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</si>
  <si>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</si>
  <si>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</si>
  <si>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</si>
  <si>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</si>
  <si>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</si>
  <si>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</si>
  <si>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</si>
  <si>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</si>
  <si>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</si>
  <si>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</si>
  <si>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</si>
  <si>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</si>
  <si>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</si>
  <si>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</si>
  <si>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</si>
  <si>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</si>
  <si>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</si>
  <si>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</si>
  <si>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</si>
  <si>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</si>
  <si>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</si>
  <si>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</si>
  <si>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</si>
  <si>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</si>
  <si>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</si>
  <si>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</si>
  <si>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</si>
  <si>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</si>
  <si>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</si>
  <si>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</si>
  <si>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</si>
  <si>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</si>
  <si>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</si>
  <si>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</si>
  <si>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</si>
  <si>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</si>
  <si>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</si>
  <si>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</si>
  <si>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</si>
  <si>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</si>
  <si>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</si>
  <si>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</si>
  <si>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</si>
  <si>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</si>
  <si>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</si>
  <si>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</si>
  <si>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</si>
  <si>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</si>
  <si>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</si>
  <si>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</si>
  <si>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</si>
  <si>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</si>
  <si>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</si>
  <si>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</si>
  <si>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</si>
  <si>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</si>
  <si>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</si>
  <si>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</si>
  <si>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</si>
  <si>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</si>
  <si>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</si>
  <si>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</si>
  <si>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</si>
  <si>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</si>
  <si>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</si>
  <si>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</si>
  <si>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</si>
  <si>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</si>
  <si>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</si>
  <si>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</si>
  <si>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</si>
  <si>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</si>
  <si>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</si>
  <si>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</si>
  <si>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</si>
  <si>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</si>
  <si>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</si>
  <si>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</si>
  <si>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</si>
  <si>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</si>
  <si>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</si>
  <si>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</si>
  <si>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</si>
  <si>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</si>
  <si>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</si>
  <si>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</si>
  <si>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</si>
  <si>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</si>
  <si>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</si>
  <si>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</si>
  <si>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</si>
  <si>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</si>
  <si>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</si>
  <si>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</si>
  <si>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</si>
  <si>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</si>
  <si>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</si>
  <si>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</si>
  <si>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</si>
  <si>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</si>
  <si>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</si>
  <si>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</si>
  <si>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</si>
  <si>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</si>
  <si>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</si>
  <si>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</si>
  <si>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</si>
  <si>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</si>
  <si>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</si>
  <si>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</si>
  <si>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</si>
  <si>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</si>
  <si>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</si>
  <si>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</si>
  <si>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</si>
  <si>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</si>
  <si>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</si>
  <si>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</si>
  <si>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</si>
  <si>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</si>
  <si>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</si>
  <si>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</si>
  <si>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</si>
  <si>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</si>
  <si>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</si>
  <si>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</si>
  <si>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</si>
  <si>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</si>
  <si>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</si>
  <si>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</si>
  <si>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</si>
  <si>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</si>
  <si>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</si>
  <si>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</si>
  <si>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</si>
  <si>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</si>
  <si>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</si>
  <si>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</si>
  <si>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</si>
  <si>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</si>
  <si>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</si>
  <si>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</si>
  <si>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</si>
  <si>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</si>
  <si>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</si>
  <si>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</si>
  <si>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</si>
  <si>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</si>
  <si>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</si>
  <si>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</si>
  <si>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</si>
  <si>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</si>
  <si>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</si>
  <si>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</si>
  <si>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</si>
  <si>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</si>
  <si>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</si>
  <si>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</si>
  <si>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</si>
  <si>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</si>
  <si>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</si>
  <si>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</si>
  <si>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</si>
  <si>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</si>
  <si>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</si>
  <si>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</si>
  <si>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</si>
  <si>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</si>
  <si>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</si>
  <si>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</si>
  <si>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</si>
  <si>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</si>
  <si>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Материал кровли</t>
  </si>
  <si>
    <t>Кирпич</t>
  </si>
  <si>
    <t>Ленточный бутобетонный</t>
  </si>
  <si>
    <t>Тип фундамента</t>
  </si>
  <si>
    <t>Материал стен</t>
  </si>
  <si>
    <t>Центральное</t>
  </si>
  <si>
    <t>Квартирное</t>
  </si>
  <si>
    <t>Площадь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</si>
  <si>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</si>
  <si>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</si>
  <si>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</si>
  <si>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</si>
  <si>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</si>
  <si>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</si>
  <si>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</si>
  <si>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</si>
  <si>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</si>
  <si>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</si>
  <si>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</si>
  <si>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</si>
  <si>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</si>
  <si>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</si>
  <si>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</si>
  <si>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</si>
  <si>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</si>
  <si>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</si>
  <si>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</si>
  <si>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</si>
  <si>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</si>
  <si>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</si>
  <si>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</si>
  <si>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</si>
  <si>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</si>
  <si>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</si>
  <si>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</si>
  <si>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</si>
  <si>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Тип фасада</t>
  </si>
  <si>
    <t>Металопластиковые трубы</t>
  </si>
  <si>
    <t>указывается тип фасада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</si>
  <si>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</si>
  <si>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</si>
  <si>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</si>
  <si>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</si>
  <si>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</si>
  <si>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</si>
  <si>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</si>
  <si>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</si>
  <si>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</si>
  <si>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</si>
  <si>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</si>
  <si>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</si>
  <si>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-</t>
  </si>
  <si>
    <t>нет</t>
  </si>
  <si>
    <t>0</t>
  </si>
  <si>
    <t>Жилое</t>
  </si>
  <si>
    <t>В+</t>
  </si>
  <si>
    <t>не признан</t>
  </si>
  <si>
    <t>квартирное</t>
  </si>
  <si>
    <t>понедельник - суббота с 8:00 до 17:00, перерыв с 12:00 по 13:00, дежурные 24 ч.</t>
  </si>
  <si>
    <t>Хаметов С.А.</t>
  </si>
  <si>
    <t>4-23-40</t>
  </si>
  <si>
    <t>г. Дербент, ул. Ленина, 1</t>
  </si>
  <si>
    <t>www.daggazservis.ru</t>
  </si>
  <si>
    <t>dgs_slujba_dou@mail.ru</t>
  </si>
  <si>
    <t>4-73-55</t>
  </si>
  <si>
    <t>ул.Кобякова 1</t>
  </si>
  <si>
    <t>1</t>
  </si>
  <si>
    <t>не проводился</t>
  </si>
  <si>
    <t>имеется</t>
  </si>
  <si>
    <t>14</t>
  </si>
  <si>
    <t>мягкая</t>
  </si>
  <si>
    <t>замена кровли</t>
  </si>
  <si>
    <t>Каменный</t>
  </si>
  <si>
    <t>ремонт фундамента</t>
  </si>
  <si>
    <t>рубероид</t>
  </si>
  <si>
    <t>Вентелируемый</t>
  </si>
  <si>
    <t>ремонт фасада</t>
  </si>
  <si>
    <t>Подвальные помещения</t>
  </si>
  <si>
    <t>есть</t>
  </si>
  <si>
    <t>ремонт подвала</t>
  </si>
  <si>
    <t>автономное</t>
  </si>
  <si>
    <t>замена труб</t>
  </si>
  <si>
    <t>заменат труб</t>
  </si>
  <si>
    <t>замена проводки</t>
  </si>
  <si>
    <t>металлические</t>
  </si>
  <si>
    <t>Пластиковые</t>
  </si>
  <si>
    <t>не установлен</t>
  </si>
  <si>
    <t>отсутствует</t>
  </si>
  <si>
    <t>40</t>
  </si>
  <si>
    <t>ОАО "Щербинский лифтостроит. Завод"</t>
  </si>
  <si>
    <t>монолитный</t>
  </si>
  <si>
    <t>Приморская</t>
  </si>
  <si>
    <t>МУП "Дербент 2.0"</t>
  </si>
  <si>
    <t>ООО Дербенттепло</t>
  </si>
  <si>
    <t>1130542000665</t>
  </si>
  <si>
    <t>054601001</t>
  </si>
  <si>
    <t>0542035500</t>
  </si>
  <si>
    <t>Гасанов Т.Г.</t>
  </si>
  <si>
    <t>4-20-78</t>
  </si>
  <si>
    <t>РД г.Дербент ул.Г.Гасанова 7г.</t>
  </si>
  <si>
    <t>www.derbentteplo.ru</t>
  </si>
  <si>
    <t>info@derbentteplo.ru</t>
  </si>
  <si>
    <t>Филиал ПАО "Россети Северный Кавказ" - "Дагэнерго"</t>
  </si>
  <si>
    <t>1050562009926</t>
  </si>
  <si>
    <t>054101001</t>
  </si>
  <si>
    <t>0541031172</t>
  </si>
  <si>
    <t>Эмиргамзаев Д.Г.</t>
  </si>
  <si>
    <t>(87240) 4-73-46, 4-71-54</t>
  </si>
  <si>
    <t>г. Дербент, ул. Н. Эмиргамзаева, 23б</t>
  </si>
  <si>
    <t>понедельник - пятница с 8:00 до 17:00, перерыв с 12:00 по 13:00, дежурные 24 ч.</t>
  </si>
  <si>
    <t>www.rossetisk.ru</t>
  </si>
  <si>
    <t>derbent-go@dagesk.ru</t>
  </si>
  <si>
    <t>ООО "Газпром Межрегионгаз Махачкала"</t>
  </si>
  <si>
    <t>1030502523787</t>
  </si>
  <si>
    <t>054150001</t>
  </si>
  <si>
    <t>0561049072</t>
  </si>
  <si>
    <t>1150542001400</t>
  </si>
  <si>
    <t>0544201001</t>
  </si>
  <si>
    <t>0542004975</t>
  </si>
  <si>
    <t>Абдурахманов М.</t>
  </si>
  <si>
    <t>derbent2.0@mail.ru</t>
  </si>
  <si>
    <t>Кадастровый номер</t>
  </si>
  <si>
    <t>42 корп. 1</t>
  </si>
  <si>
    <t>Дербент</t>
  </si>
  <si>
    <t>05:42:000049:2756</t>
  </si>
  <si>
    <t>05:42:000049:2649</t>
  </si>
  <si>
    <t>7dd464d5-36c4-4b82-910b-82c5cdecdf14</t>
  </si>
  <si>
    <t>от "29" мая 2017г. № 101</t>
  </si>
  <si>
    <t>2023</t>
  </si>
  <si>
    <t>05:42:000049:2993</t>
  </si>
  <si>
    <t>Магамедов М.М.</t>
  </si>
  <si>
    <t>05:42:000049:2757</t>
  </si>
  <si>
    <t>05:42:000049:2768</t>
  </si>
  <si>
    <t>05:42:000049:2779</t>
  </si>
  <si>
    <t>05:42:000049:2790</t>
  </si>
  <si>
    <t>05:42:000049:2801</t>
  </si>
  <si>
    <t>05:42:000049:2812</t>
  </si>
  <si>
    <t>05:42:000049:2823</t>
  </si>
  <si>
    <t>05:42:000049:2834</t>
  </si>
  <si>
    <t>05:42:000049:2845</t>
  </si>
  <si>
    <t>05:42:000049:2856</t>
  </si>
  <si>
    <t>05:42:000049:2868</t>
  </si>
  <si>
    <t>05:42:000049:2879</t>
  </si>
  <si>
    <t>05:42:000049:2890</t>
  </si>
  <si>
    <t>05:42:000049:2901</t>
  </si>
  <si>
    <t>05:42:000049:2912</t>
  </si>
  <si>
    <t>05:42:000049:2922</t>
  </si>
  <si>
    <t>05:42:000049:2923</t>
  </si>
  <si>
    <t>05:42:000049:2924</t>
  </si>
  <si>
    <t>05:42:000049:2925</t>
  </si>
  <si>
    <t>05:42:000049:2926</t>
  </si>
  <si>
    <t>05:42:000049:2928</t>
  </si>
  <si>
    <t>05:42:000049:2929</t>
  </si>
  <si>
    <t>05:42:000049:2930</t>
  </si>
  <si>
    <t>05:42:000049:2931</t>
  </si>
  <si>
    <t>05:42:000049:2932</t>
  </si>
  <si>
    <t>05:42:000049:2933</t>
  </si>
  <si>
    <t>Абдуллаев Г.М.</t>
  </si>
  <si>
    <t>Ахмедова М.М.</t>
  </si>
  <si>
    <t>Абдулкадирова Ф.Р.</t>
  </si>
  <si>
    <t>Исмаилова М.М.</t>
  </si>
  <si>
    <t>Магомедбекова Г.</t>
  </si>
  <si>
    <t>Магомедисинова С.А.</t>
  </si>
  <si>
    <t>Шихалиева С.Ш.</t>
  </si>
  <si>
    <t>Рамазанова Т.А.</t>
  </si>
  <si>
    <t>Гаджиомарова Х.М.</t>
  </si>
  <si>
    <t>Гаджиева З.Г.</t>
  </si>
  <si>
    <t>Шабанова А.А.</t>
  </si>
  <si>
    <t>Магомедова С.А.</t>
  </si>
  <si>
    <t>Ферзиев А.А.</t>
  </si>
  <si>
    <t>Амирова Д.И.</t>
  </si>
  <si>
    <t>Рамазанова Э.К.</t>
  </si>
  <si>
    <t>Букарова Н.Т.</t>
  </si>
  <si>
    <t>Абдуллаева Д.К.</t>
  </si>
  <si>
    <t>Алимирзоев А.Е.</t>
  </si>
  <si>
    <t>Хибабаев Д.Г.</t>
  </si>
  <si>
    <t>Алдерова Р.З.</t>
  </si>
  <si>
    <t>Акимова Д.Х.</t>
  </si>
  <si>
    <t>Омарова Х.К.</t>
  </si>
  <si>
    <t>Рамазанов Г.Г.</t>
  </si>
  <si>
    <t>Ахмедханова Г.А.</t>
  </si>
  <si>
    <t>Магомедов Д.Н.</t>
  </si>
  <si>
    <t>05:42:000049:2934</t>
  </si>
  <si>
    <t>05:42:000049:2935</t>
  </si>
  <si>
    <t>05:42:000049:2936</t>
  </si>
  <si>
    <t>05:42:000049:2937</t>
  </si>
  <si>
    <t>05:42:000049:2939</t>
  </si>
  <si>
    <t>05:42:000049:2940</t>
  </si>
  <si>
    <t>05:42:000049:2941</t>
  </si>
  <si>
    <t>05:42:000049:2942</t>
  </si>
  <si>
    <t>05:42:000049:2943</t>
  </si>
  <si>
    <t>05:42:000049:2944</t>
  </si>
  <si>
    <t>05:42:000049:2945</t>
  </si>
  <si>
    <t>05:42:000049:2946</t>
  </si>
  <si>
    <t>05:42:000049:2948</t>
  </si>
  <si>
    <t>05:42:000049:2950</t>
  </si>
  <si>
    <t>05:42:000049:2951</t>
  </si>
  <si>
    <t>05:42:000049:2952</t>
  </si>
  <si>
    <t>05:42:000049:2953</t>
  </si>
  <si>
    <t>05:42:000049:2954</t>
  </si>
  <si>
    <t>05:42:000049:2947</t>
  </si>
  <si>
    <t>05:42:000049:2955</t>
  </si>
  <si>
    <t>05:42:000049:2956</t>
  </si>
  <si>
    <t>05:42:000049:2957</t>
  </si>
  <si>
    <t>05:42:000049:2958</t>
  </si>
  <si>
    <t>05:42:000049:2959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</si>
  <si>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</si>
  <si>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</si>
  <si>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</si>
  <si>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</si>
  <si>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ООО «ГУЖФ Дербент»</t>
  </si>
  <si>
    <t>указывается полное и сокращенное фирменное наименование юридического лица (в том числе ТСЖ, ЖСК, ЖК и пр.)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</si>
  <si>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</si>
  <si>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указывается код причины постановки на учет лица осуществляющего управление домом, девятизначный цифровой код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</si>
  <si>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</si>
  <si>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</si>
  <si>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указывается календарная дата, с которой осуществляется управление домом данной организацией</t>
  </si>
  <si>
    <t>Наличие совета дома</t>
  </si>
  <si>
    <t>Есть</t>
  </si>
  <si>
    <t>Справочник типов населенных пунктов</t>
  </si>
  <si>
    <t>Город</t>
  </si>
  <si>
    <t>Поселок</t>
  </si>
  <si>
    <t>Поселок городского типа</t>
  </si>
  <si>
    <t>Рабочий поселок</t>
  </si>
  <si>
    <t>Аул</t>
  </si>
  <si>
    <t>Деревня</t>
  </si>
  <si>
    <t>Микрорайон</t>
  </si>
  <si>
    <t>Село</t>
  </si>
  <si>
    <t>Справочник типов улиц</t>
  </si>
  <si>
    <t>Проспект</t>
  </si>
  <si>
    <t xml:space="preserve">    </t>
  </si>
  <si>
    <t>Переулок</t>
  </si>
  <si>
    <t>База</t>
  </si>
  <si>
    <t>База отдыха</t>
  </si>
  <si>
    <t>Блок пост</t>
  </si>
  <si>
    <t>Бульвар</t>
  </si>
  <si>
    <t>Военный городок</t>
  </si>
  <si>
    <t>Воинская часть</t>
  </si>
  <si>
    <t>Дача</t>
  </si>
  <si>
    <t>Дачный кооперат</t>
  </si>
  <si>
    <t>Детский дом</t>
  </si>
  <si>
    <t>Дом интернат</t>
  </si>
  <si>
    <t>Жилмассив</t>
  </si>
  <si>
    <t>Завод</t>
  </si>
  <si>
    <t>Интернат</t>
  </si>
  <si>
    <t>Казарма</t>
  </si>
  <si>
    <t>Квартал</t>
  </si>
  <si>
    <t>Кордон</t>
  </si>
  <si>
    <t>Магистраль</t>
  </si>
  <si>
    <t>Общежитие</t>
  </si>
  <si>
    <t>Околоток</t>
  </si>
  <si>
    <t>Парк</t>
  </si>
  <si>
    <t>Пионерский лагерь</t>
  </si>
  <si>
    <t>Питомник</t>
  </si>
  <si>
    <t>Подъем</t>
  </si>
  <si>
    <t>Посселок</t>
  </si>
  <si>
    <t>Приют</t>
  </si>
  <si>
    <t>Проезд</t>
  </si>
  <si>
    <t>Разъезд</t>
  </si>
  <si>
    <t>Садовое обществ</t>
  </si>
  <si>
    <t>Санаторий</t>
  </si>
  <si>
    <t>Склад</t>
  </si>
  <si>
    <t>Спуск</t>
  </si>
  <si>
    <t>Станция</t>
  </si>
  <si>
    <t>Территория</t>
  </si>
  <si>
    <t>Тупик</t>
  </si>
  <si>
    <t>Участок</t>
  </si>
  <si>
    <t>Учреждение</t>
  </si>
  <si>
    <t>Хутор</t>
  </si>
  <si>
    <t>Школа интернат</t>
  </si>
  <si>
    <t>Шоссе</t>
  </si>
  <si>
    <t>Способ управления</t>
  </si>
  <si>
    <t>Непосредственное управление</t>
  </si>
  <si>
    <t>ТСЖ</t>
  </si>
  <si>
    <t>УК</t>
  </si>
  <si>
    <t>Не выбран</t>
  </si>
  <si>
    <t>Нет данных</t>
  </si>
  <si>
    <t>Нет</t>
  </si>
  <si>
    <t>Признак аварийности</t>
  </si>
  <si>
    <t>Исправный</t>
  </si>
  <si>
    <t>Аварийный</t>
  </si>
  <si>
    <t>Вид отопления</t>
  </si>
  <si>
    <t>Автономная котельная</t>
  </si>
  <si>
    <t>Печное</t>
  </si>
  <si>
    <t>Отсутствует</t>
  </si>
  <si>
    <t>Вид горячего водоснабжения</t>
  </si>
  <si>
    <t>Квартирное (квартирный котел)</t>
  </si>
  <si>
    <t>Индивидуальный водонагреватель</t>
  </si>
  <si>
    <t>От дровяных колонок</t>
  </si>
  <si>
    <t>Вид холодного водоснабжения</t>
  </si>
  <si>
    <t>Автономное</t>
  </si>
  <si>
    <t>Канализование</t>
  </si>
  <si>
    <t>Нецентральное</t>
  </si>
  <si>
    <t>Засыпные с деревянным каркасом</t>
  </si>
  <si>
    <t>Каркасно-сборный ж/б</t>
  </si>
  <si>
    <t>Железобетонные с металлическим каркасом</t>
  </si>
  <si>
    <t>Железобетонные с монолитным каркасом</t>
  </si>
  <si>
    <t>Кирпичные со сборным ж/б каркасом</t>
  </si>
  <si>
    <t>Кирпичные с металлическим каркасом</t>
  </si>
  <si>
    <t>Кирпичные с монолитным каркасом</t>
  </si>
  <si>
    <t>Крупноблочные со сборным ж/б каркасом</t>
  </si>
  <si>
    <t>Крупноблочные с металлическим каркасом</t>
  </si>
  <si>
    <t>Крупноблочные с монолитным каркасом</t>
  </si>
  <si>
    <t>Кирпичные</t>
  </si>
  <si>
    <t>Крупноблочные (силикат)</t>
  </si>
  <si>
    <t>Крупноблочные (ячеистый бетон)</t>
  </si>
  <si>
    <t>Крупноблочные (пеноблоки)</t>
  </si>
  <si>
    <t>Крупноблочные (газоблоки)</t>
  </si>
  <si>
    <t>Панельные</t>
  </si>
  <si>
    <t>Монолитные</t>
  </si>
  <si>
    <t>Каменные</t>
  </si>
  <si>
    <t>Бревно (брус)</t>
  </si>
  <si>
    <t>Шпалы</t>
  </si>
  <si>
    <t>Деревянные щитовые</t>
  </si>
  <si>
    <t>Комбинированные</t>
  </si>
  <si>
    <t>Многослойные</t>
  </si>
  <si>
    <t>Ленточный сборный</t>
  </si>
  <si>
    <t>Ленточный монолитный</t>
  </si>
  <si>
    <t>Ленточный бутовый</t>
  </si>
  <si>
    <t>Ленточный кирпичный</t>
  </si>
  <si>
    <t>Ленточный каменный</t>
  </si>
  <si>
    <t>Ленточный крупноблочный</t>
  </si>
  <si>
    <t>Столбчатый деревянный</t>
  </si>
  <si>
    <t>Столбчатый железобетонный</t>
  </si>
  <si>
    <t>Столбчатый каменный</t>
  </si>
  <si>
    <t>Свайный буронабивной</t>
  </si>
  <si>
    <t>Свайный забивной</t>
  </si>
  <si>
    <t>Свайный винтовой</t>
  </si>
  <si>
    <t>Плитный (монолитный)</t>
  </si>
  <si>
    <t>Назначение и тип здания</t>
  </si>
  <si>
    <t>Жилое: Блокированный дом</t>
  </si>
  <si>
    <t>Жилое: Индивидуальный дом</t>
  </si>
  <si>
    <t>Жилое: Многоквартирный дом</t>
  </si>
  <si>
    <t>Жилое: Прочие</t>
  </si>
  <si>
    <t>Памятник архитектуры</t>
  </si>
  <si>
    <t>Да</t>
  </si>
  <si>
    <t>Штукатурка (цементная)</t>
  </si>
  <si>
    <t>Штукатурка (гипсовая)</t>
  </si>
  <si>
    <t>Вентилируемый фасад (сайдинг)</t>
  </si>
  <si>
    <t>Вентилируемый фасад (керамический гранит)</t>
  </si>
  <si>
    <t>Вентилируемый фасад (алюминевые композитные панели)</t>
  </si>
  <si>
    <t>Окрашенные ж/б панели</t>
  </si>
  <si>
    <t>Побеленные ж/б панели</t>
  </si>
  <si>
    <t>Ж/б панели (плитка)</t>
  </si>
  <si>
    <t>Деревянный</t>
  </si>
  <si>
    <t>Каменные фасады</t>
  </si>
  <si>
    <t>Плоская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</si>
  <si>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</si>
  <si>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</si>
  <si>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</si>
  <si>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</si>
  <si>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</si>
  <si>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</si>
  <si>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</si>
  <si>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</si>
  <si>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</si>
  <si>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</si>
  <si>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</si>
  <si>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</si>
  <si>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</si>
  <si>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</si>
  <si>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</si>
  <si>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</si>
  <si>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</si>
  <si>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</si>
  <si>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Стальные трубы без антикоррозионного покрытия</t>
  </si>
  <si>
    <t>Полипропиленовые трубы</t>
  </si>
  <si>
    <t>Оцинкованные стальные трубы</t>
  </si>
  <si>
    <t>Медные трубы</t>
  </si>
  <si>
    <t>Полиэтиленовые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</si>
  <si>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</si>
  <si>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</si>
  <si>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</si>
  <si>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</si>
  <si>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</si>
  <si>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</si>
  <si>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</si>
  <si>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</si>
  <si>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</si>
  <si>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B </t>
  </si>
  <si>
    <t xml:space="preserve">C </t>
  </si>
  <si>
    <t>D</t>
  </si>
  <si>
    <t>E</t>
  </si>
  <si>
    <t>УО</t>
  </si>
  <si>
    <t>Наименование организации</t>
  </si>
  <si>
    <t xml:space="preserve"> Телефон</t>
  </si>
  <si>
    <t>Руководитель</t>
  </si>
  <si>
    <t>Адрес</t>
  </si>
  <si>
    <t>Эл. почта</t>
  </si>
  <si>
    <t>ЖСК «Парус»</t>
  </si>
  <si>
    <t>+7(928)052-25-03</t>
  </si>
  <si>
    <t>Мусаев Ибрагим Гаджимирзаевич</t>
  </si>
  <si>
    <t>368608, Республика Дагестан, город Дербент, ул. Гейдара Алиева, д. 3 д, пом. 1</t>
  </si>
  <si>
    <t>boroda.62@mail.ru
medelitderbent@mail.ru</t>
  </si>
  <si>
    <t>0542017452</t>
  </si>
  <si>
    <t>054201001</t>
  </si>
  <si>
    <t>1170571006760</t>
  </si>
  <si>
    <t>ЖСК «Спасение»</t>
  </si>
  <si>
    <t>+7(928)548-01-15</t>
  </si>
  <si>
    <t>Керимов Фехратдин Джамаладинович</t>
  </si>
  <si>
    <t>368608, Республика Дагестан, город Дербент, ул. Мира, д. 44</t>
  </si>
  <si>
    <t>faha-40@mail.ru</t>
  </si>
  <si>
    <t>0542033951</t>
  </si>
  <si>
    <t>1110542000678</t>
  </si>
  <si>
    <t>МУП «Дербент 2.0»</t>
  </si>
  <si>
    <t>+7(989)495-42-64
+7(988)655-92-72</t>
  </si>
  <si>
    <t>Гасанов Сахиб Эфендиевич</t>
  </si>
  <si>
    <t>368600, Республика Дагестан, город Дербент, пл. Свободы, д. 2, кв. 20</t>
  </si>
  <si>
    <t>0542018512</t>
  </si>
  <si>
    <t>1180571017021</t>
  </si>
  <si>
    <t>ООО «Астра»</t>
  </si>
  <si>
    <t>+7(928)879-00-11</t>
  </si>
  <si>
    <t>Гусейнов Сейран Каирович</t>
  </si>
  <si>
    <t>368612, Республика Дагестан, Дербентский район, село Джалган, Дагестанская ул., д. 21, кв. 37</t>
  </si>
  <si>
    <t>astraderbent@gmail.com</t>
  </si>
  <si>
    <t>0512010844</t>
  </si>
  <si>
    <t>051201001</t>
  </si>
  <si>
    <t>1180571012159</t>
  </si>
  <si>
    <t>+7(928)596-53-86
+7(938)780-71-23</t>
  </si>
  <si>
    <t>Гасанбекова Саида Абдулкадировна</t>
  </si>
  <si>
    <t>368600, Республика Дагестан, город Дербент, ул. Х.Тагиева, д. 35 а, кв. 68</t>
  </si>
  <si>
    <t>oooguzhfderbent@yandex.ru</t>
  </si>
  <si>
    <t>0542018872</t>
  </si>
  <si>
    <t>1190571006163</t>
  </si>
  <si>
    <t>ООО «Дербенттепло»</t>
  </si>
  <si>
    <t>+7(8722) 62-47-33
+7(928)589-03-58</t>
  </si>
  <si>
    <t>Гасанов Тельман Гасанович</t>
  </si>
  <si>
    <t>368608, Республика Дагестан, город Дербент, ул. Генриха Гасанова, д.7 к.г</t>
  </si>
  <si>
    <t>ООО «Жилкомсервис»</t>
  </si>
  <si>
    <t>+7(960)407-39-09
+7(87240)4-22-77</t>
  </si>
  <si>
    <t>Магамедов Басир Ишрефович</t>
  </si>
  <si>
    <t>368601, Республика Дагестан, город Дербент, ул. Военный городок, д.14, кв.7</t>
  </si>
  <si>
    <t>basirm@mail.ru</t>
  </si>
  <si>
    <t>0542033221</t>
  </si>
  <si>
    <t>1100542000822</t>
  </si>
  <si>
    <t>ООО «Сарент»</t>
  </si>
  <si>
    <t>+7(928)538-04-38</t>
  </si>
  <si>
    <t>Теймурова Регина Фиридиновна</t>
  </si>
  <si>
    <t>368670, Республика Дагестан, г Дагестанские Огни, ул Шамсуллы Фейзуллаевича Алиева, д. 12</t>
  </si>
  <si>
    <t>rzaev-77@mail.ru</t>
  </si>
  <si>
    <t>0550008243</t>
  </si>
  <si>
    <t>055001001</t>
  </si>
  <si>
    <t>1220500012215</t>
  </si>
  <si>
    <t>ООО «Теплый дом»</t>
  </si>
  <si>
    <t>+7(928)868-80-88</t>
  </si>
  <si>
    <t>Бадирханова Раида Магомедовна</t>
  </si>
  <si>
    <t>368600, Республика Дагестан, город Дербент, пр-кт Агасиева, д. 15, кв. 20</t>
  </si>
  <si>
    <t>raida-005@mail.ru</t>
  </si>
  <si>
    <t>0542017117</t>
  </si>
  <si>
    <t>1160571066479</t>
  </si>
  <si>
    <t>ООО «УК Квартал плюс»</t>
  </si>
  <si>
    <t>+7(928)980-00-97</t>
  </si>
  <si>
    <t>Мислимова Оксана Гулалиевна</t>
  </si>
  <si>
    <t>368607, Республика Дагестан, город Дербент, Фермерская ул., д. 6 к. а, кв. 28</t>
  </si>
  <si>
    <t>79289800097@yandex.ru
eduard2007872@yandex.ru</t>
  </si>
  <si>
    <t>0542019139</t>
  </si>
  <si>
    <t>1190571010530</t>
  </si>
  <si>
    <t>ООО «Уют сервис»</t>
  </si>
  <si>
    <t>+7(928)591-04-04 
+7(964)005-67-64</t>
  </si>
  <si>
    <t>Гашимов Фарман Пашаевич</t>
  </si>
  <si>
    <t>368608, Республика Дагестан, город Дербент, Махачкалинская ул., д. 33, кв. 3</t>
  </si>
  <si>
    <t>servisyut2018@mail.ru</t>
  </si>
  <si>
    <t>0542018142</t>
  </si>
  <si>
    <t>1180571006461</t>
  </si>
  <si>
    <t>ООО УК «Империал»</t>
  </si>
  <si>
    <t>+7(928)682-33-00</t>
  </si>
  <si>
    <t>Мурадов Фарид Давудович</t>
  </si>
  <si>
    <t>368600, Республика Дагестан, г Дербент, ул Гейдара Алиева, влд. 11а, помещ. 1ц</t>
  </si>
  <si>
    <t>imperial_05@bk.ru</t>
  </si>
  <si>
    <t>0542020705</t>
  </si>
  <si>
    <t>1210500010896</t>
  </si>
  <si>
    <t>ООО УК «Импульс+»</t>
  </si>
  <si>
    <t>368608, Республика Дагестан, г Дербент, ул 345 Дагестанской Стрелковой Дивизии, д. 17а, кв. 8</t>
  </si>
  <si>
    <t>0542022117</t>
  </si>
  <si>
    <t>1230500007605</t>
  </si>
  <si>
    <t>ООО УК «Мир 24»</t>
  </si>
  <si>
    <t>9(928)541-08-69
+7(961)838-77-03</t>
  </si>
  <si>
    <t>Девеев Абдулмуслим Арсланалиевич</t>
  </si>
  <si>
    <t>368300, Республика Дагестан, г Каспийск, Кавказская ул, д. 22</t>
  </si>
  <si>
    <t>uk-mir@inbox.ru
madrid1588@yandex.ru</t>
  </si>
  <si>
    <t>0554010902</t>
  </si>
  <si>
    <t>055401001</t>
  </si>
  <si>
    <t>1230500014800</t>
  </si>
  <si>
    <t>ООО УК «Просвещенец-1»</t>
  </si>
  <si>
    <t>+7(964)051-30-55
+7(928)503-73-06</t>
  </si>
  <si>
    <t>Манафов Залим Манафович</t>
  </si>
  <si>
    <t>368608, Республика Дагестан, г Дербент, ул Оскара, д. 28-а, кв. 62</t>
  </si>
  <si>
    <t>zalim21@rambler.ru</t>
  </si>
  <si>
    <t>0542021794</t>
  </si>
  <si>
    <t>1230500001258</t>
  </si>
  <si>
    <t>ООО УО «Компромисс»</t>
  </si>
  <si>
    <t>+7(928)672-62-62
+7(963)414-10-04</t>
  </si>
  <si>
    <t>Юсуфова Светлана Рамазановна</t>
  </si>
  <si>
    <t>368600, Республика Дагестан, г Дербент, Крепостная ул, двлд. 4б</t>
  </si>
  <si>
    <t>uo.kompromiss@mail.ru</t>
  </si>
  <si>
    <t>0542021064</t>
  </si>
  <si>
    <t>1220500001589</t>
  </si>
  <si>
    <t>ООО УО «Прогресс-Юг»</t>
  </si>
  <si>
    <t>+7(928)055-78-50</t>
  </si>
  <si>
    <t>Ризаев Лазимбег Абукарович</t>
  </si>
  <si>
    <t>368608, Республика Дагестан, г Дербент, пр-кт Агасиева, д. 10в, кв. 55</t>
  </si>
  <si>
    <t>tsg.prog@mail.ru</t>
  </si>
  <si>
    <t>0542021360</t>
  </si>
  <si>
    <t>1220500008882</t>
  </si>
  <si>
    <t>ОТСЖ «Комфорт»</t>
  </si>
  <si>
    <t>+7(928)046-43-02</t>
  </si>
  <si>
    <t>Магадаев Мухтар Магомедалиевич</t>
  </si>
  <si>
    <t>368608, Республика Дагестан, город Дербент, Приморская ул., д.42 к.а, кв.29</t>
  </si>
  <si>
    <t>Maqadaev1984@rmail.ru</t>
  </si>
  <si>
    <t>0542034585</t>
  </si>
  <si>
    <t>1120542000370</t>
  </si>
  <si>
    <t>ТСЖ «345-13Д»</t>
  </si>
  <si>
    <t>+7(928)985-00-99</t>
  </si>
  <si>
    <t>Исмиханов Грамедин Аликович</t>
  </si>
  <si>
    <t>Республика Дагестан, г Дербент, ул 345 Дагестанской Стрелковой Дивизии, д. 13д</t>
  </si>
  <si>
    <t>gadzhikerimova63@mail.ru</t>
  </si>
  <si>
    <t>0542021240</t>
  </si>
  <si>
    <t>1220500006165</t>
  </si>
  <si>
    <t>ТСЖ «Дербентские ворота»</t>
  </si>
  <si>
    <t>+7(989)459-01-69</t>
  </si>
  <si>
    <t>Загидов Умар Магомедович</t>
  </si>
  <si>
    <t>368608, Республика Дагестан, город Дербент, ул. Тахо-Годи, д. 1</t>
  </si>
  <si>
    <t>0542010496@rambler.ru
faha-40@mail.ru</t>
  </si>
  <si>
    <t>0542010496</t>
  </si>
  <si>
    <t>1160571057294</t>
  </si>
  <si>
    <t>ТСЖ «Заря»</t>
  </si>
  <si>
    <t>+7(928)528-84-68</t>
  </si>
  <si>
    <t>Нурмагомедов Пирмагомед Маллаевич</t>
  </si>
  <si>
    <t>368608, Республика Дагестан, город Дербент, ул. 345 Дагестанской Стрелковой Дивизии, д.8 а, кв.41</t>
  </si>
  <si>
    <t>i0542028447@yandex.ru</t>
  </si>
  <si>
    <t>0542028447</t>
  </si>
  <si>
    <t>1050542007570</t>
  </si>
  <si>
    <t>ТСЖ «Нарын-кала»</t>
  </si>
  <si>
    <t>+7(965)488-99-79</t>
  </si>
  <si>
    <t>Мисриханов Мисрихан
Абукарович</t>
  </si>
  <si>
    <t>368608, Республика Дагестан, город Дербент, ул. 345 Дагестанской Стрелковой Дивизии, д.8 к.г</t>
  </si>
  <si>
    <t>4889979@mail.ru</t>
  </si>
  <si>
    <t>0542030189</t>
  </si>
  <si>
    <t>1060542006128</t>
  </si>
  <si>
    <t>ТСЖ «Прогресс»</t>
  </si>
  <si>
    <t>368608, Республика Дагестан, город Дербент, пр-кт Агасиева, д. 10 к. в</t>
  </si>
  <si>
    <t>0542002248</t>
  </si>
  <si>
    <t>1150542000135</t>
  </si>
  <si>
    <t>ТСЖ «Просвещенец-1»</t>
  </si>
  <si>
    <t>0542018216</t>
  </si>
  <si>
    <t>1180571009937</t>
  </si>
  <si>
    <t>ТСЖ «Рассвет»</t>
  </si>
  <si>
    <t>+7(965)443-55-55</t>
  </si>
  <si>
    <t>Агаев Максим Бедретдинович</t>
  </si>
  <si>
    <t>i0542028750@yandex.ru</t>
  </si>
  <si>
    <t>0542028750</t>
  </si>
  <si>
    <t>1060542002179</t>
  </si>
  <si>
    <t>ТСЖ «Уют Дербент»</t>
  </si>
  <si>
    <t>+7(989)877-81-01
+7(928)806-29-23</t>
  </si>
  <si>
    <t>Шихкеримова Джамиля Назировна
(Буба)</t>
  </si>
  <si>
    <t>368601, Республика Дагестан, г Дербент, ул. Имени Салавата Исмаилова, д. 5</t>
  </si>
  <si>
    <t>derbent2023@bk.ru</t>
  </si>
  <si>
    <t>0542022205</t>
  </si>
  <si>
    <t>1230500009629</t>
  </si>
  <si>
    <t>ТСЖ «Чистюля»</t>
  </si>
  <si>
    <t>+7(964)000-12-30</t>
  </si>
  <si>
    <t>Ахмедов Ибрагим Курбанович</t>
  </si>
  <si>
    <t>368600, Республика Дагестан, город Дербент, ул. Кобякова, д. 24 к. 2, пом. 1</t>
  </si>
  <si>
    <t>economstroi_05@mail.ru</t>
  </si>
  <si>
    <t>0542017780</t>
  </si>
  <si>
    <t>1170571014877</t>
  </si>
  <si>
    <t>Улицы г. Дербент</t>
  </si>
  <si>
    <t>пер. Красноармейский 1-й, д. 2</t>
  </si>
  <si>
    <t>пер. К. Маркса, д. 4а</t>
  </si>
  <si>
    <t>пер. К. Маркса, д. 6/43</t>
  </si>
  <si>
    <t>пер. К. Маркса, д. 7</t>
  </si>
  <si>
    <t>пер. К. Маркса, д. 43</t>
  </si>
  <si>
    <t>пер. К. Маркса, д. 45</t>
  </si>
  <si>
    <t>пер. К. Маркса, д. 57 корп. 1</t>
  </si>
  <si>
    <t>пер. К. Маркса, д. 57 корп. 2</t>
  </si>
  <si>
    <t>пер. К. Маркса, д. 57 корп. 3</t>
  </si>
  <si>
    <t>пер. К. Маркса, д. 57 корп. 4</t>
  </si>
  <si>
    <t>пер. К. Маркса, д. 57 корп. 5</t>
  </si>
  <si>
    <t>пер. К. Маркса, д. 57 корп. 6</t>
  </si>
  <si>
    <t>пер. К. Маркса, д. 57 корп. 7</t>
  </si>
  <si>
    <t>пер. К. Маркса, д. 98 корп. 1</t>
  </si>
  <si>
    <t>пер. К. Маркса, д. 98 корп. 2</t>
  </si>
  <si>
    <t>пер. Красноармейский, д. 41</t>
  </si>
  <si>
    <t>пер. Красноармейский, д. 43</t>
  </si>
  <si>
    <t>пер. Красноармейский, д. 50</t>
  </si>
  <si>
    <t>пер. Красноармейский, д. 52</t>
  </si>
  <si>
    <t>пер. Красноармейский, д. 54</t>
  </si>
  <si>
    <t>пер. Красноармейский, д. 56</t>
  </si>
  <si>
    <t>пер. Красноармейский, д. 56а</t>
  </si>
  <si>
    <t>пер. Офицерский, д. 8</t>
  </si>
  <si>
    <t>ул. имени Надыра Эмиргамзаева, д. 35</t>
  </si>
  <si>
    <t>ул. имени Надыра Эмиргамзаева, д. 36</t>
  </si>
  <si>
    <t>ул. имени Надыра Эмиргамзаева, д. 38</t>
  </si>
  <si>
    <t>ул. имени Надыра Эмиргамзаева, д. 40</t>
  </si>
  <si>
    <t>ул. имени Надыра Эмиргамзаева, д. 40а</t>
  </si>
  <si>
    <t>ул. имени Надыра Эмиргамзаева, д. 42</t>
  </si>
  <si>
    <t>ул. имени Надыра Эмиргамзаева, д. 42б</t>
  </si>
  <si>
    <t>ул. имени Надыра Эмиргамзаева, д. 44</t>
  </si>
  <si>
    <t>ул. имени Надыра Эмиргамзаева, д. 46</t>
  </si>
  <si>
    <t>просп. Агасиева, д. 9а</t>
  </si>
  <si>
    <t>просп. Агасиева, д. 10а</t>
  </si>
  <si>
    <t>просп. Агасиева, д. 10б</t>
  </si>
  <si>
    <t>просп. Агасиева, д. 10в</t>
  </si>
  <si>
    <t>просп. Агасиева, д. 11а</t>
  </si>
  <si>
    <t>просп. Агасиева, д. 12</t>
  </si>
  <si>
    <t>просп. Агасиева, д. 12а</t>
  </si>
  <si>
    <t>просп. Агасиева, д. 12б</t>
  </si>
  <si>
    <t>просп. Агасиева, д. 13</t>
  </si>
  <si>
    <t>просп. Агасиева, д. 13а</t>
  </si>
  <si>
    <t>просп. Агасиева, д. 13б</t>
  </si>
  <si>
    <t>просп. Агасиева, д. 13в</t>
  </si>
  <si>
    <t>просп. Агасиева, д. 13г</t>
  </si>
  <si>
    <t>просп. Агасиева, д. 13ж</t>
  </si>
  <si>
    <t>просп. Агасиева, д. 13и</t>
  </si>
  <si>
    <t>просп. Агасиева, д. 14</t>
  </si>
  <si>
    <t>просп. Агасиева, д. 14а</t>
  </si>
  <si>
    <t>просп. Агасиева, д. 14в</t>
  </si>
  <si>
    <t>просп. Агасиева, д. 15</t>
  </si>
  <si>
    <t>просп. Агасиева, д. 16</t>
  </si>
  <si>
    <t>просп. Агасиева, д. 16а</t>
  </si>
  <si>
    <t>просп. Агасиева, д. 16ф</t>
  </si>
  <si>
    <t>просп. Агасиева, д. 17</t>
  </si>
  <si>
    <t>просп. Агасиева, д. 17а</t>
  </si>
  <si>
    <t>просп. Агасиева, д. 18</t>
  </si>
  <si>
    <t>просп. Агасиева, д. 18б</t>
  </si>
  <si>
    <t>просп. Агасиева, д. 19</t>
  </si>
  <si>
    <t>просп. Агасиева, д. 19в</t>
  </si>
  <si>
    <t>просп. Агасиева, д. 20</t>
  </si>
  <si>
    <t>просп. Агасиева, д. 20а</t>
  </si>
  <si>
    <t>просп. Агасиева, д. 20б</t>
  </si>
  <si>
    <t>просп. Агасиева, д. 22г</t>
  </si>
  <si>
    <t>ул. 345 Дагестанской Стрелковой Дивизии, д. 1, корп. 10</t>
  </si>
  <si>
    <t>ул. 345 Дагестанской Стрелковой Дивизии, д. 3</t>
  </si>
  <si>
    <t>ул. 345 Дагестанской Стрелковой Дивизии, д. 5</t>
  </si>
  <si>
    <t>ул. 345 Дагестанской Стрелковой Дивизии, д. 6</t>
  </si>
  <si>
    <t>ул. 345 Дагестанской Стрелковой Дивизии, д. 6а</t>
  </si>
  <si>
    <t>ул. 345 Дагестанской Стрелковой Дивизии, д. 6 корп. 2</t>
  </si>
  <si>
    <t>ул. 345 Дагестанской Стрелковой Дивизии, д. 8</t>
  </si>
  <si>
    <t>ул. 345 Дагестанской Стрелковой Дивизии, д. 8а</t>
  </si>
  <si>
    <t>ул. 345 Дагестанской Стрелковой Дивизии, д. 8б</t>
  </si>
  <si>
    <t>ул. 345 Дагестанской Стрелковой Дивизии, д. 9</t>
  </si>
  <si>
    <t>ул. 345 Дагестанской Стрелковой Дивизии, д. 9е</t>
  </si>
  <si>
    <t>ул. 345 Дагестанской Стрелковой Дивизии, д. 10</t>
  </si>
  <si>
    <t>ул. 345 Дагестанской Стрелковой Дивизии, д. 10а</t>
  </si>
  <si>
    <t>ул. 345 Дагестанской Стрелковой Дивизии, д. 10м</t>
  </si>
  <si>
    <t>ул. 345 Дагестанской Стрелковой Дивизии, д. 11</t>
  </si>
  <si>
    <t>ул. 345 Дагестанской Стрелковой Дивизии, д. 12</t>
  </si>
  <si>
    <t>ул. 345 Дагестанской Стрелковой Дивизии, д. 12а</t>
  </si>
  <si>
    <t>ул. 345 Дагестанской Стрелковой Дивизии, д. 12б</t>
  </si>
  <si>
    <t>ул. 345 Дагестанской Стрелковой Дивизии, д. 12в</t>
  </si>
  <si>
    <t>ул. 345 Дагестанской Стрелковой Дивизии, д. 12л</t>
  </si>
  <si>
    <t>ул. 345 Дагестанской Стрелковой Дивизии, д. 12п</t>
  </si>
  <si>
    <t>ул. 345 Дагестанской Стрелковой Дивизии, д. 13</t>
  </si>
  <si>
    <t>ул. 345 Дагестанской Стрелковой Дивизии, д. 13д</t>
  </si>
  <si>
    <t>ул. 345 Дагестанской Стрелковой Дивизии, д. 13е</t>
  </si>
  <si>
    <t>ул. 345 Дагестанской Стрелковой Дивизии, д. 15</t>
  </si>
  <si>
    <t>ул. 345 Дагестанской Стрелковой Дивизии, д. 15а</t>
  </si>
  <si>
    <t>ул. 345 Дагестанской Стрелковой Дивизии, д. 15 корп. 2</t>
  </si>
  <si>
    <t>ул. 345 Дагестанской Стрелковой Дивизии, д. 17</t>
  </si>
  <si>
    <t>ул. 345 Дагестанской Стрелковой Дивизии, д. 17а</t>
  </si>
  <si>
    <t>ул. 345 Дагестанской Стрелковой Дивизии, д. 17б</t>
  </si>
  <si>
    <t>ул. 345 Дагестанской Стрелковой Дивизии, д. 17е</t>
  </si>
  <si>
    <t>ул. 345 Дагестанской Стрелковой Дивизии, д. 17ж</t>
  </si>
  <si>
    <t>ул. 345 Дагестанской Стрелковой Дивизии, д. 17к</t>
  </si>
  <si>
    <t>ул. 345 Дагестанской Стрелковой Дивизии, д. 19</t>
  </si>
  <si>
    <t>ул. Автовокзальная, д. 20</t>
  </si>
  <si>
    <t>ул. Адиля Ахмедпашаевича Пашаева, д. 2</t>
  </si>
  <si>
    <t>ул. Д. Атаева, д. 37</t>
  </si>
  <si>
    <t>ул. имени Багиша Айдаева, д. 8</t>
  </si>
  <si>
    <t>ул. У. Буйнакского, д. 1а</t>
  </si>
  <si>
    <t>ул. У. Буйнакского, д. 4</t>
  </si>
  <si>
    <t>ул. У. Буйнакского, д. 7</t>
  </si>
  <si>
    <t>ул. У. Буйнакского, д. 8/11</t>
  </si>
  <si>
    <t>ул. У. Буйнакского, д. 8/11, корп. 4</t>
  </si>
  <si>
    <t>ул. У. Буйнакского, д. 8/11, корп. 5</t>
  </si>
  <si>
    <t>ул. У. Буйнакского, д. 9</t>
  </si>
  <si>
    <t>ул. У. Буйнакского, д. 36</t>
  </si>
  <si>
    <t>ул. У. Буйнакского, д. 49</t>
  </si>
  <si>
    <t>ул. У. Буйнакского, д. 49а</t>
  </si>
  <si>
    <t>ул. У. Буйнакского, д. 49б</t>
  </si>
  <si>
    <t>ул. У. Буйнакского, д. 68</t>
  </si>
  <si>
    <t>ул. У. Буйнакского, д. 68б</t>
  </si>
  <si>
    <t>ул. Вавилова, д. 5</t>
  </si>
  <si>
    <t>ул. Вавилова, д. 7</t>
  </si>
  <si>
    <t>ул. Вавилова, д. 11</t>
  </si>
  <si>
    <t>ул. Вавилова, д. 13</t>
  </si>
  <si>
    <t>ул. Весенняя, д. 2</t>
  </si>
  <si>
    <t>ул. Виноградная, д. 24</t>
  </si>
  <si>
    <t>ул. Вокзальная, д. 13</t>
  </si>
  <si>
    <t>ул. Вокзальная, д. 27/1</t>
  </si>
  <si>
    <t>ул. Гейдара Алиева, д. 2</t>
  </si>
  <si>
    <t>ул. Гейдара Алиева, д. 2а, корп. 1</t>
  </si>
  <si>
    <t>ул. Гейдара Алиева, д. 2а, корп. 2</t>
  </si>
  <si>
    <t>ул. Гейдара Алиева, д. 2а, корп. 3</t>
  </si>
  <si>
    <t>ул. Гейдара Алиева, д. 2ж</t>
  </si>
  <si>
    <t>ул. Гейдара Алиева, д. 3б</t>
  </si>
  <si>
    <t>ул. Гейдара Алиева, д. 3д</t>
  </si>
  <si>
    <t>ул. Гейдара Алиева, д. 4</t>
  </si>
  <si>
    <t>ул. Гейдара Алиева, д. 8</t>
  </si>
  <si>
    <t>ул. Гейдара Алиева, д. 8, корп. 14</t>
  </si>
  <si>
    <t>ул. Гейдара Алиева, д. 9</t>
  </si>
  <si>
    <t>ул. Гейдара Алиева, д. 10</t>
  </si>
  <si>
    <t>ул. Гейдара Алиева, д. 10в</t>
  </si>
  <si>
    <t>ул. Гейдара Алиева, д. 11</t>
  </si>
  <si>
    <t>ул. Гейдара Алиева, д. 11а</t>
  </si>
  <si>
    <t>ул. Гейдара Алиева, д. 11б</t>
  </si>
  <si>
    <t>ул. Гейдара Алиева, д. 11в</t>
  </si>
  <si>
    <t>ул. Гейдара Алиева, д. 11г</t>
  </si>
  <si>
    <t>ул. Гейдара Алиева, д. 13</t>
  </si>
  <si>
    <t>ул. Гейдара Алиева, д. 13д</t>
  </si>
  <si>
    <t>ул. Гейдара Алиева, д. 14</t>
  </si>
  <si>
    <t>ул. Гейдара Алиева, д. 15</t>
  </si>
  <si>
    <t>ул. Генерала Гайдарова, д. 2</t>
  </si>
  <si>
    <t>ул. Генерала Гайдарова, д. 2а</t>
  </si>
  <si>
    <t>ул. Генриха Гасанова, д. 1</t>
  </si>
  <si>
    <t>ул. Генриха Гасанова, д. 1а</t>
  </si>
  <si>
    <t>ул. Генриха Гасанова, д. 2</t>
  </si>
  <si>
    <t>ул. Генриха Гасанова, д. 2а</t>
  </si>
  <si>
    <t>ул. Генриха Гасанова, д. 3</t>
  </si>
  <si>
    <t>ул. Генриха Гасанова, д. 3а</t>
  </si>
  <si>
    <t>ул. Генриха Гасанова, д. 4</t>
  </si>
  <si>
    <t>ул. Генриха Гасанова, д. 4а</t>
  </si>
  <si>
    <t>ул. Генриха Гасанова, д. 5а</t>
  </si>
  <si>
    <t>ул. Генриха Гасанова, д. 7</t>
  </si>
  <si>
    <t>ул. Генриха Гасанова, д. 18а</t>
  </si>
  <si>
    <t>ул. Генриха Гасанова, д. 20</t>
  </si>
  <si>
    <t>ул. Ю. Гагарина, д. 3, корп. 1</t>
  </si>
  <si>
    <t>ул. Ю. Гагарина, д. 2</t>
  </si>
  <si>
    <t>ул. Ю. Гагарина, д. 7</t>
  </si>
  <si>
    <t>ул. Ю. Гагарина, д. 9</t>
  </si>
  <si>
    <t>ул. Ю. Гагарина, д. 11</t>
  </si>
  <si>
    <t>ул. Ю. Гагарина, д. 12</t>
  </si>
  <si>
    <t>ул. Ю. Гагарина, д. 14</t>
  </si>
  <si>
    <t>ул. Ю. Гагарина, д. 18а</t>
  </si>
  <si>
    <t>ул. Ю. Гагарина, д. 18б</t>
  </si>
  <si>
    <t>ул. Ю. Гагарина, д. 18м</t>
  </si>
  <si>
    <t>ул. Ю. Гагарина, д. 20</t>
  </si>
  <si>
    <t>ул. Ю. Гагарина, д. 21</t>
  </si>
  <si>
    <t>ул. Ю. Гагарина, д. 21а</t>
  </si>
  <si>
    <t>ул. Ю. Гагарина, д. 25</t>
  </si>
  <si>
    <t>ул. Ю. Гагарина, д. 25а</t>
  </si>
  <si>
    <t>ул. Ю. Гагарина, д. 25б</t>
  </si>
  <si>
    <t>ул. Ю. Гагарина, д. 27</t>
  </si>
  <si>
    <t>ул. Ю. Гагарина, д. 29</t>
  </si>
  <si>
    <t>ул. Ю. Гагарина, д. 33</t>
  </si>
  <si>
    <t>ул. Ю. Гагарина, д. 35</t>
  </si>
  <si>
    <t>ул. Ю. Гагарина, д. 37</t>
  </si>
  <si>
    <t>ул. Ю. Гагарина, д. 39</t>
  </si>
  <si>
    <t>ул. Ю. Гагарина, д. 71а</t>
  </si>
  <si>
    <t>ул. Ю. Гагарина, д. 71</t>
  </si>
  <si>
    <t>ул. Ю. Гагарина, д. 107</t>
  </si>
  <si>
    <t>ул. Генерала Садыкова, д. 57</t>
  </si>
  <si>
    <t>ул. Генерала Сеидова, д. 14</t>
  </si>
  <si>
    <t>ул. Генерала Сеидова, д. 16</t>
  </si>
  <si>
    <t>ул. Генерала Сеидова, д. 18</t>
  </si>
  <si>
    <t>ул. Генерала Сеидова, д. 18а</t>
  </si>
  <si>
    <t>ул. Генерала Сеидова, д. 18б</t>
  </si>
  <si>
    <t>ул. Генерала Сеидова, д. 20</t>
  </si>
  <si>
    <t>ул. Н. Гоголя, д. 39</t>
  </si>
  <si>
    <t>ул. Горького, д. 36</t>
  </si>
  <si>
    <t>ул. М. Горького, д. 41</t>
  </si>
  <si>
    <t>ул. М. Горького, д. 41а</t>
  </si>
  <si>
    <t>ул. М. Горького, д. 45</t>
  </si>
  <si>
    <t>ул. Имама Шамиля, д. 4, корп. 1</t>
  </si>
  <si>
    <t>ул. Имама Шамиля, д. 4, корп. 2</t>
  </si>
  <si>
    <t>ул. Имама Шамиля, д. 12в</t>
  </si>
  <si>
    <t>ул. Имама Шамиля, д. 18</t>
  </si>
  <si>
    <t>ул. Ирчи-Казака, д. 10</t>
  </si>
  <si>
    <t>ул. имени Эдисона Пашабекова, д. 14</t>
  </si>
  <si>
    <t>ул. имени Эдисона Пашабекова, д. 24</t>
  </si>
  <si>
    <t>ул. Канделаки, д. 22</t>
  </si>
  <si>
    <t>ул. Карьерная, д. 2а</t>
  </si>
  <si>
    <t>ул. Карьерная, д. 2б</t>
  </si>
  <si>
    <t>ул. Карьерная, д. 2в</t>
  </si>
  <si>
    <t>ул. Кобякова, д. 12</t>
  </si>
  <si>
    <t>ул. Кобякова, д. 20 корп. 1</t>
  </si>
  <si>
    <t>ул. Кобякова, д. 24, корп. 1</t>
  </si>
  <si>
    <t>ул. Кобякова, д. 24, корп. 2</t>
  </si>
  <si>
    <t>ул. Кобякова, д. 24а</t>
  </si>
  <si>
    <t>ул. Кобякова, д. 24и</t>
  </si>
  <si>
    <t>ул. Кобякова, д. 84</t>
  </si>
  <si>
    <t>ул. Кобякова, д. 88а</t>
  </si>
  <si>
    <t>ул. Кобякова, д. 88б</t>
  </si>
  <si>
    <t>ул. Коркмасова, д. 1а</t>
  </si>
  <si>
    <t>ул. Красная Заря, д. 16а</t>
  </si>
  <si>
    <t>ул. Красная Заря, д. 16б</t>
  </si>
  <si>
    <t>ул. Красная Заря, д. 35</t>
  </si>
  <si>
    <t>ул. Крепостная, д. 1</t>
  </si>
  <si>
    <t>ул. Крепостная, д. 4</t>
  </si>
  <si>
    <t>ул. В. Ленина, д. 1а</t>
  </si>
  <si>
    <t>ул. В. Ленина, д. 3</t>
  </si>
  <si>
    <t>ул. В. Ленина, д. 4</t>
  </si>
  <si>
    <t>ул. В. Ленина, д. 9</t>
  </si>
  <si>
    <t>ул. В. Ленина, д. 24</t>
  </si>
  <si>
    <t>ул. В. Ленина, д. 26</t>
  </si>
  <si>
    <t>ул. В. Ленина, д. 33</t>
  </si>
  <si>
    <t>ул. В. Ленина, д. 37</t>
  </si>
  <si>
    <t>ул. В. Ленина, д. 38</t>
  </si>
  <si>
    <t>ул. В. Ленина, д. 39</t>
  </si>
  <si>
    <t>ул. В. Ленина, д. 56</t>
  </si>
  <si>
    <t>ул. В. Ленина, д. 64</t>
  </si>
  <si>
    <t>ул. В. Ленина, д. 86</t>
  </si>
  <si>
    <t>ул. М. Далгата, д. 1</t>
  </si>
  <si>
    <t>ул. М. Далгата, д. 1а</t>
  </si>
  <si>
    <t>ул. М. Далгата, д. 1б</t>
  </si>
  <si>
    <t>ул. М. Далгата, д. 2а</t>
  </si>
  <si>
    <t>ул. М. Далгата, д. 6а</t>
  </si>
  <si>
    <t>ул. М. Сурмача, д. 1а</t>
  </si>
  <si>
    <t>ул. Махачкалинская, д. 9</t>
  </si>
  <si>
    <t>ул. Махачкалинская, д. 11/15</t>
  </si>
  <si>
    <t>ул. Махачкалинская, д. 17</t>
  </si>
  <si>
    <t>ул. Махачкалинская, д. 33</t>
  </si>
  <si>
    <t>ул. Махачкалинская, д. 37</t>
  </si>
  <si>
    <t>ул. Махачкалинская, д. 39</t>
  </si>
  <si>
    <t>ул. Махачкалинская, д. 45</t>
  </si>
  <si>
    <t>ул. Махачкалинская, д. 49</t>
  </si>
  <si>
    <t>ул. Махачкалинская, д. 53е</t>
  </si>
  <si>
    <t>ул. Махачкалинская, д. 55б</t>
  </si>
  <si>
    <t>ул. Мира, д. 8</t>
  </si>
  <si>
    <t>ул. Нанейшвили, д. 2б</t>
  </si>
  <si>
    <t>ул. Нанейшвили, д. 2в</t>
  </si>
  <si>
    <t>ул. Нанейшвили, д. 2г</t>
  </si>
  <si>
    <t>ул. Н. Нариманова, д. 62</t>
  </si>
  <si>
    <t>ул. Новокарьерная, д. 1а</t>
  </si>
  <si>
    <t>ул. Орджоникидзе, д. 2</t>
  </si>
  <si>
    <t>ул. Орджоникидзе, д. 3</t>
  </si>
  <si>
    <t>ул. Орджоникидзе, д. 3а</t>
  </si>
  <si>
    <t>ул. Орджоникидзе, д. 5</t>
  </si>
  <si>
    <t>ул. Орджоникидзе, д. 8</t>
  </si>
  <si>
    <t>ул. Оскара, д. 3</t>
  </si>
  <si>
    <t>ул. Оскара, д. 4</t>
  </si>
  <si>
    <t>ул. Оскара, д. 5а</t>
  </si>
  <si>
    <t>ул. Оскара, д. 8</t>
  </si>
  <si>
    <t>ул. Оскара, д. 9</t>
  </si>
  <si>
    <t>ул. Оскара, д. 12г</t>
  </si>
  <si>
    <t>ул. Оскара, д. 20г</t>
  </si>
  <si>
    <t>ул. Оскара, д. 20</t>
  </si>
  <si>
    <t>ул. Оскара, д. 22</t>
  </si>
  <si>
    <t>ул. Оскара, д. 24</t>
  </si>
  <si>
    <t>ул. Оскара, д. 26</t>
  </si>
  <si>
    <t>ул. Оскара, д. 28</t>
  </si>
  <si>
    <t>ул. Оскара, д. 28а</t>
  </si>
  <si>
    <t>ул. Оскара, д. 28б</t>
  </si>
  <si>
    <t>ул. Оскара, д. 30</t>
  </si>
  <si>
    <t>ул. Оскара, д. 32</t>
  </si>
  <si>
    <t>ул. Оскара, д. 32а</t>
  </si>
  <si>
    <t>ул. Приморская, д. 1а</t>
  </si>
  <si>
    <t>ул. Приморская, д. 1б</t>
  </si>
  <si>
    <t>ул. Приморская, д. 1к</t>
  </si>
  <si>
    <t>ул. Приморская, д. 1л</t>
  </si>
  <si>
    <t>ул. Приморская, д. 1ц</t>
  </si>
  <si>
    <t>ул. Приморская, д. 4</t>
  </si>
  <si>
    <t>ул. Приморская, д. 4а</t>
  </si>
  <si>
    <t>ул. Приморская, д. 6</t>
  </si>
  <si>
    <t>ул. Приморская, д. 6б</t>
  </si>
  <si>
    <t>ул. Приморская, д. 8</t>
  </si>
  <si>
    <t>ул. Приморская, д. 14</t>
  </si>
  <si>
    <t>ул. Приморская, д. 35а</t>
  </si>
  <si>
    <t>ул. Приморская, д. 42</t>
  </si>
  <si>
    <t>ул. Приморская, д. 42, корп. 1</t>
  </si>
  <si>
    <t>ул. Приморская, д. 42а</t>
  </si>
  <si>
    <t>ул. Приморская, д. 42б</t>
  </si>
  <si>
    <t>ул. Приморская, д. 44б</t>
  </si>
  <si>
    <t>ул. Пугина, д. 28</t>
  </si>
  <si>
    <t>ул. Пушкина, д. 8</t>
  </si>
  <si>
    <t>ул. Пушкина, д. 34</t>
  </si>
  <si>
    <t>ул. Пушкина, д. 44т</t>
  </si>
  <si>
    <t>ул. Пушкина, д. 46а</t>
  </si>
  <si>
    <t>ул. Пушкина, д. 79</t>
  </si>
  <si>
    <t>ул. Пушкина, д. 84в</t>
  </si>
  <si>
    <t>ул. Расулбекова, д. 8</t>
  </si>
  <si>
    <t>ул. Расулбекова, д. 8а</t>
  </si>
  <si>
    <t>ул. Расулбекова, д. 10а</t>
  </si>
  <si>
    <t>ул. Расулбекова, д. 11</t>
  </si>
  <si>
    <t>ул. Расулбекова, д. 11б</t>
  </si>
  <si>
    <t>ул. Расулбекова, д. 13</t>
  </si>
  <si>
    <t>ул. Расулбекова, д. 14</t>
  </si>
  <si>
    <t>ул. Расулбекова, д. 14а</t>
  </si>
  <si>
    <t>ул. Расулбекова, д. 15</t>
  </si>
  <si>
    <t>ул. Расулбекова, д. 16а</t>
  </si>
  <si>
    <t>ул. Расулбекова, д. 16г</t>
  </si>
  <si>
    <t>ул. Расулбекова, д. 17</t>
  </si>
  <si>
    <t>ул. Расулбекова, д. 19</t>
  </si>
  <si>
    <t>ул. Расулбекова, д. 20</t>
  </si>
  <si>
    <t>ул. Расулбекова, д. 21</t>
  </si>
  <si>
    <t>ул. А. Рыбникова, д. 129д</t>
  </si>
  <si>
    <t>ул. С. Габиева, д. 18</t>
  </si>
  <si>
    <t>ул. С. Габиева, д. 20</t>
  </si>
  <si>
    <t>ул. С. Габиева, д. 22</t>
  </si>
  <si>
    <t>ул. С. Габиева, д. 24</t>
  </si>
  <si>
    <t>ул. С. Габиева, д. 26</t>
  </si>
  <si>
    <t>ул. С. Габиева, д. 28</t>
  </si>
  <si>
    <t>ул. С. Габиева, д. 28а</t>
  </si>
  <si>
    <t>ул. С. Габиева, д. 30</t>
  </si>
  <si>
    <t>ул. Курбанова С.Д., д. 14</t>
  </si>
  <si>
    <t>ул. Курбанова С.Д., д. 27</t>
  </si>
  <si>
    <t>ул. Курбанова С.Д., д. 31</t>
  </si>
  <si>
    <t>ул. Курбанова С.Д., д. 38</t>
  </si>
  <si>
    <t>ул. Курбанова С.Д., д. 42</t>
  </si>
  <si>
    <t>ул. Курбанова С.Д., д. 55</t>
  </si>
  <si>
    <t>ул. С. Стальского, д. 22</t>
  </si>
  <si>
    <t>ул. С. Стальского, д. 22а</t>
  </si>
  <si>
    <t>ул. С. Стальского, д. 37</t>
  </si>
  <si>
    <t>ул. С. Стальского, д. 39</t>
  </si>
  <si>
    <t>ул. Салаватова, д. 1</t>
  </si>
  <si>
    <t>проезд Октябрьский, д. 4а</t>
  </si>
  <si>
    <t>ул. Шахламаза Исаевича Бабаева, д. 13</t>
  </si>
  <si>
    <t>ул. Шахламаза Исаевича Бабаева, д. 15</t>
  </si>
  <si>
    <t>ул. Шахламаза Исаевича Бабаева, д. 15а</t>
  </si>
  <si>
    <t>ул. Шахламаза Исаевича Бабаева, д. 15г</t>
  </si>
  <si>
    <t>ул. Шахламаза Исаевича Бабаева, д. 17</t>
  </si>
  <si>
    <t>ул. Шахламаза Исаевича Бабаева, д. 18</t>
  </si>
  <si>
    <t>ул. Шахламаза Исаевича Бабаева, д. 19</t>
  </si>
  <si>
    <t>ул. Шахламаза Исаевича Бабаева, д. 20</t>
  </si>
  <si>
    <t>ул. Шахламаза Исаевича Бабаева, д. 24</t>
  </si>
  <si>
    <t>ул. Сальмана, д. 43</t>
  </si>
  <si>
    <t>ул. Сальмана, д. 48, корп. 1а</t>
  </si>
  <si>
    <t>ул. Сальмана, д. 48а</t>
  </si>
  <si>
    <t>ул. Сальмана, д. 48б</t>
  </si>
  <si>
    <t>ул. Сальмана, д. 48в</t>
  </si>
  <si>
    <t>ул. Сальмана, д. 49а</t>
  </si>
  <si>
    <t>ул. Сальмана, д. 49б</t>
  </si>
  <si>
    <t>ул. Сальмана, д. 49/5</t>
  </si>
  <si>
    <t>ул. Сальмана, д. 49п</t>
  </si>
  <si>
    <t>ул. Сальмана, д. 49р</t>
  </si>
  <si>
    <t>ул. Сальмана, д. 53</t>
  </si>
  <si>
    <t>ул. Сальмана, д. 53б</t>
  </si>
  <si>
    <t>ул. Сальмана, д. 53г</t>
  </si>
  <si>
    <t>ул. Сальмана, д. 58/1</t>
  </si>
  <si>
    <t>ул. Сальмана, д. 65а</t>
  </si>
  <si>
    <t>ул. Сальмана, д. 65б</t>
  </si>
  <si>
    <t>ул. Сальмана, д. 65в, корп. 1</t>
  </si>
  <si>
    <t>ул. Сальмана, д. 65в, корп. 2</t>
  </si>
  <si>
    <t>ул. Сальмана, д. 83а</t>
  </si>
  <si>
    <t>ул. Сальмана, д. 83б</t>
  </si>
  <si>
    <t>ул. Сальмана, д. 83д</t>
  </si>
  <si>
    <t>ул. Сальмана, д. 85а</t>
  </si>
  <si>
    <t>ул. Сальмана, д. 85б</t>
  </si>
  <si>
    <t>ул. Сальмана, д. 85в</t>
  </si>
  <si>
    <t>ул. Сальмана, д. 85г</t>
  </si>
  <si>
    <t>ул. Сальмана, д. 85д</t>
  </si>
  <si>
    <t>ул. Сальмана, д. 85е</t>
  </si>
  <si>
    <t>ул. Сальмана, д. 87а</t>
  </si>
  <si>
    <t>ул. Сальмана, д. 89</t>
  </si>
  <si>
    <t>ул. Сальмана, д. 89, корп. 2</t>
  </si>
  <si>
    <t>ул. Сальмана, д. 89а</t>
  </si>
  <si>
    <t>ул. Сальмана, д. 89б</t>
  </si>
  <si>
    <t>ул. Сальмана, д. 89в</t>
  </si>
  <si>
    <t>ул. Сальмана, д. 89г</t>
  </si>
  <si>
    <t>ул. Сальмана, д. 89к</t>
  </si>
  <si>
    <t>ул. Сальмана, д. 89е</t>
  </si>
  <si>
    <t>Сальмана, д. 89ж</t>
  </si>
  <si>
    <t>ул. Сальмана, д. 91</t>
  </si>
  <si>
    <t>ул. Сальмана, д. 91а</t>
  </si>
  <si>
    <t>ул. Сальмана, д. 91б</t>
  </si>
  <si>
    <t>ул. Сальмана, д. 91в</t>
  </si>
  <si>
    <t>ул. Сальмана, д. 91г</t>
  </si>
  <si>
    <t>ул. Сальмана, д. 100</t>
  </si>
  <si>
    <t>ул. Сальмана, д. 100а</t>
  </si>
  <si>
    <t>ул. Сальмана, д. 100б</t>
  </si>
  <si>
    <t>ул. Сальмана, д. 100в</t>
  </si>
  <si>
    <t>ул. Сальмана, д. 100г</t>
  </si>
  <si>
    <t>ул. Сальмана, д. 100д</t>
  </si>
  <si>
    <t>ул. Сальмана, д. 102</t>
  </si>
  <si>
    <t>ул. Сальмана, д. 102а</t>
  </si>
  <si>
    <t>ул. Сальмана, д. 102б</t>
  </si>
  <si>
    <t>ул. Сальмана, д. 102в</t>
  </si>
  <si>
    <t>ул. Я. Свердлова, д. 2</t>
  </si>
  <si>
    <t>ул. Я. Свердлова, д. 4</t>
  </si>
  <si>
    <t>ул. Я. Свердлова, д. 8б</t>
  </si>
  <si>
    <t>ул. Я. Свердлова, д. 13</t>
  </si>
  <si>
    <t>ул. Я. Свердлова, д. 14</t>
  </si>
  <si>
    <t>ул. Я. Свердлова, д. 14а</t>
  </si>
  <si>
    <t>ул. Я. Свердлова, д. 14з</t>
  </si>
  <si>
    <t>ул. Строительная, д. 1</t>
  </si>
  <si>
    <t>ул. имени Салавата Исмаилова, д. 5</t>
  </si>
  <si>
    <t>ул. Таги-Заде, д. 19</t>
  </si>
  <si>
    <t>ул. Тахо-Годи, д. 1</t>
  </si>
  <si>
    <t>ул. Тахо-Годи, д. 15</t>
  </si>
  <si>
    <t>ул. У. Умурдинова, д. 20</t>
  </si>
  <si>
    <t>ул. У. Умурдинова, д. 28</t>
  </si>
  <si>
    <t>ул. Фабричная, д. 25а</t>
  </si>
  <si>
    <t>ул. Фермерская, д. 1а</t>
  </si>
  <si>
    <t>ул. Фермерская, д. 1б</t>
  </si>
  <si>
    <t>ул. Фермерская, д. 1в</t>
  </si>
  <si>
    <t>ул. Фермерская, д. 1м</t>
  </si>
  <si>
    <t>ул. Фермерская, д. 6а</t>
  </si>
  <si>
    <t>ул. Фермерская, д. 7</t>
  </si>
  <si>
    <t>ул. Х. Тагиева, д. 1к</t>
  </si>
  <si>
    <t>ул. Х. Тагиева, д. 33</t>
  </si>
  <si>
    <t>ул. Х. Тагиева, д. 33, д-2</t>
  </si>
  <si>
    <t>ул. Х. Тагиева, д. 33а</t>
  </si>
  <si>
    <t>ул. Х. Тагиева, д. 33б</t>
  </si>
  <si>
    <t>ул. Х. Тагиева, д. 33в</t>
  </si>
  <si>
    <t>ул. Х. Тагиева, д. 33, д-1</t>
  </si>
  <si>
    <t>ул. Х. Тагиева, д. 33е</t>
  </si>
  <si>
    <t>ул. Х. Тагиева, д. 33ж</t>
  </si>
  <si>
    <t>ул. Х. Тагиева, д. 33з</t>
  </si>
  <si>
    <t>ул. Х. Тагиева, д. 33о</t>
  </si>
  <si>
    <t>ул. Х. Тагиева, д. 33я</t>
  </si>
  <si>
    <t>ул. Х. Тагиева, д. 35а</t>
  </si>
  <si>
    <t>ул. Х. Тагиева, д. 35е</t>
  </si>
  <si>
    <t>ул. Х. Тагиева, д. 35ж</t>
  </si>
  <si>
    <t>ул. Х. Тагиева, д. 35и</t>
  </si>
  <si>
    <t>ул. Х. Тагиева, д. 37</t>
  </si>
  <si>
    <t>ул. Х. Тагиева, д. 37а</t>
  </si>
  <si>
    <t>ул. Х. Тагиева, д. 39</t>
  </si>
  <si>
    <t>ул. Хизроева, д. 8</t>
  </si>
  <si>
    <t>ул. Хизроева, д. 9</t>
  </si>
  <si>
    <t>ул. Хизроева, д. 9а</t>
  </si>
  <si>
    <t>ул. Шахбазова, д. 57</t>
  </si>
  <si>
    <t>ул. Шахбазова, д. 59</t>
  </si>
  <si>
    <t>ул. Шахбазова, д. 60</t>
  </si>
  <si>
    <t>ул. Шахбазова, д. 60а</t>
  </si>
  <si>
    <t>ул. Шахбазова, д. 60б</t>
  </si>
  <si>
    <t>ул. Шахбазова, д. 62</t>
  </si>
  <si>
    <t>ул. Шахбазова, д. 65</t>
  </si>
  <si>
    <t>ул. Шеболдаева, д. 4</t>
  </si>
  <si>
    <t>ул. Шеболдаева, д. 45</t>
  </si>
  <si>
    <t>ул. Шеболдаева, д. 47</t>
  </si>
  <si>
    <t>ул. Шеболдаева, д. 47а</t>
  </si>
  <si>
    <t>ул. им. Зои Космодемьянской, д. 3а</t>
  </si>
  <si>
    <r>
      <t>225-ед. 13748,7 м</t>
    </r>
    <r>
      <rPr>
        <vertAlign val="superscript"/>
        <sz val="11"/>
        <color rgb="FF000000"/>
        <rFont val="Calibri"/>
        <family val="2"/>
        <charset val="204"/>
      </rPr>
      <t>2</t>
    </r>
  </si>
  <si>
    <r>
      <t>225-ед. 13748,7 м</t>
    </r>
    <r>
      <rPr>
        <vertAlign val="superscript"/>
        <sz val="11"/>
        <color rgb="FF000000"/>
        <rFont val="Calibri"/>
        <family val="2"/>
        <charset val="204"/>
      </rPr>
      <t>3</t>
    </r>
    <r>
      <rPr>
        <sz val="11"/>
        <color theme="1"/>
        <rFont val="Calibri"/>
        <family val="2"/>
        <charset val="204"/>
        <scheme val="minor"/>
      </rPr>
      <t/>
    </r>
  </si>
  <si>
    <r>
      <t>22-ед. 575,2 м</t>
    </r>
    <r>
      <rPr>
        <vertAlign val="superscript"/>
        <sz val="11"/>
        <color rgb="FF000000"/>
        <rFont val="Calibri"/>
        <family val="2"/>
        <charset val="204"/>
      </rPr>
      <t>2</t>
    </r>
  </si>
  <si>
    <r>
      <t>22-ед. 575,2 м</t>
    </r>
    <r>
      <rPr>
        <vertAlign val="superscript"/>
        <sz val="11"/>
        <color rgb="FF000000"/>
        <rFont val="Calibri"/>
        <family val="2"/>
        <charset val="204"/>
      </rPr>
      <t>3</t>
    </r>
    <r>
      <rPr>
        <sz val="11"/>
        <color theme="1"/>
        <rFont val="Calibri"/>
        <family val="2"/>
        <charset val="204"/>
        <scheme val="minor"/>
      </rPr>
      <t/>
    </r>
  </si>
  <si>
    <t>05:42:000049:2961</t>
  </si>
  <si>
    <t>05:42:000049:2962</t>
  </si>
  <si>
    <t>05:42:000049:2963</t>
  </si>
  <si>
    <t>05:42:000049:2964</t>
  </si>
  <si>
    <t>05:42:000049:2965</t>
  </si>
  <si>
    <t>05:42:000049:2966</t>
  </si>
  <si>
    <t>05:42:000049:2967</t>
  </si>
  <si>
    <t>05:42:000049:2968</t>
  </si>
  <si>
    <t>05:42:000049:2969</t>
  </si>
  <si>
    <t>05:42:000049:2970</t>
  </si>
  <si>
    <t>05:42:000049:2972</t>
  </si>
  <si>
    <t>05:42:000049:2973</t>
  </si>
  <si>
    <t>05:42:000049:2974</t>
  </si>
  <si>
    <t>05:42:000049:2975</t>
  </si>
  <si>
    <t>05:42:000049:2976</t>
  </si>
  <si>
    <t>05:42:000049:2977</t>
  </si>
  <si>
    <t>05:42:000049:2978</t>
  </si>
  <si>
    <t>05:42:000049:2979</t>
  </si>
  <si>
    <t>05:42:000049:2980</t>
  </si>
  <si>
    <t>05:42:000049:2981</t>
  </si>
  <si>
    <t>05:42:000049:2983</t>
  </si>
  <si>
    <t>05:42:000049:2984</t>
  </si>
  <si>
    <t>05:42:000049:2985</t>
  </si>
  <si>
    <t>05:42:000049:2986</t>
  </si>
  <si>
    <t>05:42:000049:2987</t>
  </si>
  <si>
    <t>05:42:000049:2988</t>
  </si>
  <si>
    <t>05:42:000049:2989</t>
  </si>
  <si>
    <t>05:42:000049:2990</t>
  </si>
  <si>
    <t>05:42:000049:2991</t>
  </si>
  <si>
    <t>05:42:000049:2992</t>
  </si>
  <si>
    <t>05:42:000049:2994</t>
  </si>
  <si>
    <t>05:42:000049:2995</t>
  </si>
  <si>
    <t>05:42:000049:2996</t>
  </si>
  <si>
    <t>05:42:000049:2997</t>
  </si>
  <si>
    <t>05:42:000049:2998</t>
  </si>
  <si>
    <t>05:42:000049:2999</t>
  </si>
  <si>
    <t>05:42:000049:3000</t>
  </si>
  <si>
    <t>05:42:000049:3001</t>
  </si>
  <si>
    <t>05:42:000049:3002</t>
  </si>
  <si>
    <t>05:42:000049:3003</t>
  </si>
  <si>
    <t>05:42:000049:2758</t>
  </si>
  <si>
    <t>05:42:000049:2759</t>
  </si>
  <si>
    <t>05:42:000049:2760</t>
  </si>
  <si>
    <t>05:42:000049:2761</t>
  </si>
  <si>
    <t>05:42:000049:2762</t>
  </si>
  <si>
    <t>05:42:000049:2763</t>
  </si>
  <si>
    <t>05:42:000049:2764</t>
  </si>
  <si>
    <t>05:42:000049:2765</t>
  </si>
  <si>
    <t>05:42:000049:2766</t>
  </si>
  <si>
    <t>05:42:000049:2767</t>
  </si>
  <si>
    <t>05:42:000049:2769</t>
  </si>
  <si>
    <t>05:42:000049:2770</t>
  </si>
  <si>
    <t>05:42:000049:2771</t>
  </si>
  <si>
    <t>05:42:000049:2772</t>
  </si>
  <si>
    <t>05:42:000049:2773</t>
  </si>
  <si>
    <t>05:42:000049:2774</t>
  </si>
  <si>
    <t>05:42:000049:2775</t>
  </si>
  <si>
    <t>05:42:000049:2776</t>
  </si>
  <si>
    <t>05:42:000049:2777</t>
  </si>
  <si>
    <t>05:42:000049:2778</t>
  </si>
  <si>
    <t>05:42:000049:2780</t>
  </si>
  <si>
    <t>05:42:000049:2781</t>
  </si>
  <si>
    <t>05:42:000049:2782</t>
  </si>
  <si>
    <t>05:42:000049:2783</t>
  </si>
  <si>
    <t>05:42:000049:2784</t>
  </si>
  <si>
    <t>05:42:000049:2785</t>
  </si>
  <si>
    <t>05:42:000049:2786</t>
  </si>
  <si>
    <t>05:42:000049:2787</t>
  </si>
  <si>
    <t>05:42:000049:2788</t>
  </si>
  <si>
    <t>05:42:000049:2789</t>
  </si>
  <si>
    <t>05:42:000049:2791</t>
  </si>
  <si>
    <t>05:42:000049:2792</t>
  </si>
  <si>
    <t>05:42:000049:2793</t>
  </si>
  <si>
    <t>05:42:000049:2794</t>
  </si>
  <si>
    <t>05:42:000049:2795</t>
  </si>
  <si>
    <t>05:42:000049:2796</t>
  </si>
  <si>
    <t>05:42:000049:2797</t>
  </si>
  <si>
    <t>05:42:000049:2798</t>
  </si>
  <si>
    <t>05:42:000049:2799</t>
  </si>
  <si>
    <t>05:42:000049:2800</t>
  </si>
  <si>
    <t>05:42:000049:2802</t>
  </si>
  <si>
    <t>05:42:000049:2803</t>
  </si>
  <si>
    <t>05:42:000049:2804</t>
  </si>
  <si>
    <t>05:42:000049:2805</t>
  </si>
  <si>
    <t>05:42:000049:2806</t>
  </si>
  <si>
    <t>05:42:000049:2807</t>
  </si>
  <si>
    <t>05:42:000049:2808</t>
  </si>
  <si>
    <t>05:42:000049:2809</t>
  </si>
  <si>
    <t>05:42:000049:2810</t>
  </si>
  <si>
    <t>05:42:000049:2811</t>
  </si>
  <si>
    <t>05:42:000049:2813</t>
  </si>
  <si>
    <t>05:42:000049:2814</t>
  </si>
  <si>
    <t>05:42:000049:2815</t>
  </si>
  <si>
    <t>05:42:000049:2816</t>
  </si>
  <si>
    <t>05:42:000049:2817</t>
  </si>
  <si>
    <t>05:42:000049:2818</t>
  </si>
  <si>
    <t>05:42:000049:2819</t>
  </si>
  <si>
    <t>05:42:000049:2820</t>
  </si>
  <si>
    <t>05:42:000049:2821</t>
  </si>
  <si>
    <t>05:42:000049:2822</t>
  </si>
  <si>
    <t>05:42:000049:2824</t>
  </si>
  <si>
    <t>05:42:000049:2825</t>
  </si>
  <si>
    <t>05:42:000049:2826</t>
  </si>
  <si>
    <t>05:42:000049:2827</t>
  </si>
  <si>
    <t>05:42:000049:2828</t>
  </si>
  <si>
    <t>05:42:000049:2829</t>
  </si>
  <si>
    <t>05:42:000049:2830</t>
  </si>
  <si>
    <t>05:42:000049:2831</t>
  </si>
  <si>
    <t>05:42:000049:2832</t>
  </si>
  <si>
    <t>05:42:000049:2833</t>
  </si>
  <si>
    <t>05:42:000049:2835</t>
  </si>
  <si>
    <t>05:42:000049:2836</t>
  </si>
  <si>
    <t>05:42:000049:2837</t>
  </si>
  <si>
    <t>05:42:000049:2838</t>
  </si>
  <si>
    <t>05:42:000049:2839</t>
  </si>
  <si>
    <t>05:42:000049:2840</t>
  </si>
  <si>
    <t>05:42:000049:2841</t>
  </si>
  <si>
    <t>05:42:000049:2842</t>
  </si>
  <si>
    <t>05:42:000049:2843</t>
  </si>
  <si>
    <t>05:42:000049:2844</t>
  </si>
  <si>
    <t>05:42:000049:2846</t>
  </si>
  <si>
    <t>05:42:000049:2847</t>
  </si>
  <si>
    <t>05:42:000049:2848</t>
  </si>
  <si>
    <t>05:42:000049:2849</t>
  </si>
  <si>
    <t>05:42:000049:2850</t>
  </si>
  <si>
    <t>05:42:000049:2851</t>
  </si>
  <si>
    <t>05:42:000049:2852</t>
  </si>
  <si>
    <t>05:42:000049:2853</t>
  </si>
  <si>
    <t>05:42:000049:2854</t>
  </si>
  <si>
    <t>05:42:000049:2855</t>
  </si>
  <si>
    <t>05:42:000049:2857</t>
  </si>
  <si>
    <t>05:42:000049:2858</t>
  </si>
  <si>
    <t>05:42:000049:2859</t>
  </si>
  <si>
    <t>05:42:000049:2860</t>
  </si>
  <si>
    <t>05:42:000049:2861</t>
  </si>
  <si>
    <t>05:42:000049:2862</t>
  </si>
  <si>
    <t>05:42:000049:2863</t>
  </si>
  <si>
    <t>05:42:000049:2864</t>
  </si>
  <si>
    <t>05:42:000049:2865</t>
  </si>
  <si>
    <t>05:42:000049:2866</t>
  </si>
  <si>
    <t>05:42:000049:2869</t>
  </si>
  <si>
    <t>05:42:000049:2870</t>
  </si>
  <si>
    <t>05:42:000049:2871</t>
  </si>
  <si>
    <t>05:42:000049:2872</t>
  </si>
  <si>
    <t>05:42:000049:2873</t>
  </si>
  <si>
    <t>05:42:000049:2874</t>
  </si>
  <si>
    <t>05:42:000049:2875</t>
  </si>
  <si>
    <t>05:42:000049:2876</t>
  </si>
  <si>
    <t>05:42:000049:2877</t>
  </si>
  <si>
    <t>05:42:000049:2878</t>
  </si>
  <si>
    <t>05:42:000049:2880</t>
  </si>
  <si>
    <t>05:42:000049:2881</t>
  </si>
  <si>
    <t>05:42:000049:2882</t>
  </si>
  <si>
    <t>05:42:000049:2883</t>
  </si>
  <si>
    <t>05:42:000049:2884</t>
  </si>
  <si>
    <t>05:42:000049:2885</t>
  </si>
  <si>
    <t>05:42:000049:2886</t>
  </si>
  <si>
    <t>05:42:000049:2887</t>
  </si>
  <si>
    <t>05:42:000049:2888</t>
  </si>
  <si>
    <t>05:42:000049:2889</t>
  </si>
  <si>
    <t>05:42:000049:2891</t>
  </si>
  <si>
    <t>05:42:000049:2892</t>
  </si>
  <si>
    <t>05:42:000049:2893</t>
  </si>
  <si>
    <t>05:42:000049:2894</t>
  </si>
  <si>
    <t>05:42:000049:2895</t>
  </si>
  <si>
    <t>05:42:000049:2896</t>
  </si>
  <si>
    <t>05:42:000049:2897</t>
  </si>
  <si>
    <t>05:42:000049:2898</t>
  </si>
  <si>
    <t>05:42:000049:2899</t>
  </si>
  <si>
    <t>05:42:000049:2900</t>
  </si>
  <si>
    <t>05:42:000049:2902</t>
  </si>
  <si>
    <t>05:42:000049:2903</t>
  </si>
  <si>
    <t>05:42:000049:2904</t>
  </si>
  <si>
    <t>05:42:000049:2905</t>
  </si>
  <si>
    <t>2. Перечень помещений в многоквартирном доме и сведения о собственнике (собственниках)</t>
  </si>
  <si>
    <t>№1 от 03.03.2024</t>
  </si>
  <si>
    <t>Насрулаева А.Т.</t>
  </si>
  <si>
    <t>Рагимов P.M.</t>
  </si>
  <si>
    <t>Абдурахманов СМ</t>
  </si>
  <si>
    <t>Закарьяева Т.Ю.</t>
  </si>
  <si>
    <t>Рагимова Д.Б.</t>
  </si>
  <si>
    <t>Нежведилова Г.</t>
  </si>
  <si>
    <t>Магарамова Р.И.</t>
  </si>
  <si>
    <t>Уруджева К.К.</t>
  </si>
  <si>
    <t>Бабашева Г.Д.</t>
  </si>
  <si>
    <t>Рамазанов Э.И.</t>
  </si>
  <si>
    <t>Исмаилова Ф.Р.</t>
  </si>
  <si>
    <t>Атлуханова Д.С.</t>
  </si>
  <si>
    <t>Рашидова Т.М.</t>
  </si>
  <si>
    <t>Тагирова Р.Ш.</t>
  </si>
  <si>
    <t>Алимирзаева Н.З.</t>
  </si>
  <si>
    <t>Алиева Э.Х.</t>
  </si>
  <si>
    <t>Аллахвердиева И.К.</t>
  </si>
  <si>
    <t>Рамазанова Н.Г.</t>
  </si>
  <si>
    <t>Агамирзоева Р.Б.</t>
  </si>
  <si>
    <t>Гасанова Н.Б.</t>
  </si>
  <si>
    <t>Гафарова P.P.</t>
  </si>
  <si>
    <t>Джафарова С.Э.</t>
  </si>
  <si>
    <t>Беляев В.Т.</t>
  </si>
  <si>
    <t>Ризаханов Р.Г.</t>
  </si>
  <si>
    <t>Зейналова Г.Р.</t>
  </si>
  <si>
    <t>Мирзоева Ф.А.</t>
  </si>
  <si>
    <t>Магомедова А.Н.</t>
  </si>
  <si>
    <t>Джамалова С.Г.</t>
  </si>
  <si>
    <t>Кадыров Р.Г.</t>
  </si>
  <si>
    <t>Рашидова Э.М.</t>
  </si>
  <si>
    <t>Мутахиров О.Б.</t>
  </si>
  <si>
    <t>Гаджиев Н.З.</t>
  </si>
  <si>
    <t>Искендарова С.Г.</t>
  </si>
  <si>
    <t xml:space="preserve">Мирзоева Х.М. </t>
  </si>
  <si>
    <t>Батраева А.К.</t>
  </si>
  <si>
    <t>Абдуризаев А.А.</t>
  </si>
  <si>
    <t>Халидов А.Х.</t>
  </si>
  <si>
    <t>Юсуфов С.С.</t>
  </si>
  <si>
    <t>Исаева С.И.</t>
  </si>
  <si>
    <t>Абдуселимова М.Г.</t>
  </si>
  <si>
    <t>Курбанова М.М.</t>
  </si>
  <si>
    <t>Рамазанова К.Г.</t>
  </si>
  <si>
    <t>Рашидов Р.З.</t>
  </si>
  <si>
    <t>Джелилова СУ.</t>
  </si>
  <si>
    <t>Ахмедова С.Я.</t>
  </si>
  <si>
    <t>Ахмедова СМ.</t>
  </si>
  <si>
    <t>Раджабова СР.</t>
  </si>
  <si>
    <t>Абдурахманов Г.А.</t>
  </si>
  <si>
    <t>Курбанов З.Г.</t>
  </si>
  <si>
    <t>Шахвалиев Ю.Х.</t>
  </si>
  <si>
    <t>Ахмедова Э.М.</t>
  </si>
  <si>
    <t>Алибеков М.А.</t>
  </si>
  <si>
    <t>Мирзоев М.И.</t>
  </si>
  <si>
    <t>Агамирзоева A.M.</t>
  </si>
  <si>
    <t>Ибрагимова Т.М.</t>
  </si>
  <si>
    <t>Алдерханова М.С.</t>
  </si>
  <si>
    <t>Абакаров А.К.</t>
  </si>
  <si>
    <t>Казиахмедова Д.А.</t>
  </si>
  <si>
    <t>Гаджиагаева A.M.</t>
  </si>
  <si>
    <t>Керимов И.К.</t>
  </si>
  <si>
    <t>Шихкаибова С.К.</t>
  </si>
  <si>
    <t>Ибрагимова П.Ю.</t>
  </si>
  <si>
    <t>Сагидова А.А.</t>
  </si>
  <si>
    <t>Рамвнова Ш.Г.</t>
  </si>
  <si>
    <t>Хидирилясов P.M.</t>
  </si>
  <si>
    <t>Рамазанов С</t>
  </si>
  <si>
    <t>Ибадова Н.Б.</t>
  </si>
  <si>
    <t>Селимова Р.Г.</t>
  </si>
  <si>
    <t>Алигаев А.Ш.</t>
  </si>
  <si>
    <t>Джафаров А.Н.</t>
  </si>
  <si>
    <t>Сеферова К.Г.</t>
  </si>
  <si>
    <t>Кафланова К.М.</t>
  </si>
  <si>
    <t>Гусеева К.Г.</t>
  </si>
  <si>
    <t>Успаханова М.Ф.</t>
  </si>
  <si>
    <t>Абдулазизова И.Г.</t>
  </si>
  <si>
    <t>Пашаева Г.М.</t>
  </si>
  <si>
    <t>Марданова Н.Ш.</t>
  </si>
  <si>
    <t>Магомедов P.M.</t>
  </si>
  <si>
    <t>Аллахвердиева С.Ш.</t>
  </si>
  <si>
    <t>Султанахмедова С.А.</t>
  </si>
  <si>
    <t>Алимирзоева А.Н.</t>
  </si>
  <si>
    <t>Насурова М.Т.</t>
  </si>
  <si>
    <t>Гамзатова СМ.</t>
  </si>
  <si>
    <t>Манафова А.Д.</t>
  </si>
  <si>
    <t>Махмудова Г.З.</t>
  </si>
  <si>
    <t>Агабалаева М.А.</t>
  </si>
  <si>
    <t>Оруджова Т.М.</t>
  </si>
  <si>
    <t>Манафов А.</t>
  </si>
  <si>
    <t>Бабаханова Н.Э.</t>
  </si>
  <si>
    <t>Гаджимирзоева Н.Н.</t>
  </si>
  <si>
    <t>Мурадагаева Б.Г.</t>
  </si>
  <si>
    <t>Ханмагомедова Э.Г.</t>
  </si>
  <si>
    <t>Муртаибова М.Ю.</t>
  </si>
  <si>
    <t>Рамазанова И.Г.</t>
  </si>
  <si>
    <t>Магомедкеримов М.Ш.</t>
  </si>
  <si>
    <t>Амирова Д.В.</t>
  </si>
  <si>
    <t>Гаджибалаева М.Ш.</t>
  </si>
  <si>
    <t>Рамазанова А.Н.</t>
  </si>
  <si>
    <t>Абакарова З.М.</t>
  </si>
  <si>
    <t>Раджабова И.Р.</t>
  </si>
  <si>
    <t>Алибалаева У.Г.</t>
  </si>
  <si>
    <t>Исмаилова Т.Ш.</t>
  </si>
  <si>
    <t>Гасаева Э.Д.</t>
  </si>
  <si>
    <t>Ахмедова АА.</t>
  </si>
  <si>
    <t>Шахбанова X А.</t>
  </si>
  <si>
    <t>Юнусова З.И.</t>
  </si>
  <si>
    <t>Муртазалиев С.А.</t>
  </si>
  <si>
    <t>Гаджиева Г.А.</t>
  </si>
  <si>
    <t>Нуралиев Р.Ф.</t>
  </si>
  <si>
    <t>Матаева ДА.</t>
  </si>
  <si>
    <t>Рагимханова А.Н.</t>
  </si>
  <si>
    <t>Бутаева Р.Г.</t>
  </si>
  <si>
    <t>Гапизова СМ.</t>
  </si>
  <si>
    <t>Халилова Д.Р.</t>
  </si>
  <si>
    <t xml:space="preserve">Курзаева И.Ш. </t>
  </si>
  <si>
    <t>Курбаналиев ЯМ.</t>
  </si>
  <si>
    <t>Рамазанов И.Р.</t>
  </si>
  <si>
    <t>Мирзоева Г.И.</t>
  </si>
  <si>
    <t>Мирзабекова И.З.</t>
  </si>
  <si>
    <t>Савзиханов Э.С.</t>
  </si>
  <si>
    <t>Зубайрова Х.З.</t>
  </si>
  <si>
    <t>Айдаев М.А.</t>
  </si>
  <si>
    <t>Султанова З.К.</t>
  </si>
  <si>
    <t>Халиков Х.Б.</t>
  </si>
  <si>
    <t>Нурмагомедова Г.Ф.</t>
  </si>
  <si>
    <t>Нурмагомедов А.В.</t>
  </si>
  <si>
    <t>Велиханов М.В.</t>
  </si>
  <si>
    <t>Абдулкадиров Ф.М.</t>
  </si>
  <si>
    <t>Алимирзоева А.У.</t>
  </si>
  <si>
    <t>Муталибова Р.Ш.</t>
  </si>
  <si>
    <t>Магамедов Ш.Г.</t>
  </si>
  <si>
    <t>Новрузова З.И.</t>
  </si>
  <si>
    <t>Эльдарова А.Т.</t>
  </si>
  <si>
    <t>Эседуллаева Э.М.</t>
  </si>
  <si>
    <t>Эрзиманова Ш.Д.</t>
  </si>
  <si>
    <t>Застройщик</t>
  </si>
  <si>
    <t>Курбанова А.Р.</t>
  </si>
  <si>
    <t>Абдулмуталибова Н.Н.</t>
  </si>
  <si>
    <t>Балабекова Г.Г.</t>
  </si>
  <si>
    <t>Алимова С.Н.</t>
  </si>
  <si>
    <t>Пашаева Г.И.</t>
  </si>
  <si>
    <t>Курбанов P.P.</t>
  </si>
  <si>
    <t>Давудова Э.А.</t>
  </si>
  <si>
    <t>Алибекова СМ.</t>
  </si>
  <si>
    <t>Абдуллаева М.Н.</t>
  </si>
  <si>
    <t>Абдуллаева З.М.</t>
  </si>
  <si>
    <t>Ходжаева Э.М.</t>
  </si>
  <si>
    <t>Рашидова З.М.</t>
  </si>
  <si>
    <t>Гамидова Э.Э.</t>
  </si>
  <si>
    <t>Алибекова З.В.</t>
  </si>
  <si>
    <t>РагимоваТ.С.</t>
  </si>
  <si>
    <t>Казимагамедова З.Э.</t>
  </si>
  <si>
    <t>Ибрагимова Ш.Т.</t>
  </si>
  <si>
    <t>Тагирбекова С. А.</t>
  </si>
  <si>
    <t>Мевлидова А.Э.</t>
  </si>
  <si>
    <t>Алиханова Х.А.</t>
  </si>
  <si>
    <t>Ахмедова Г.К.</t>
  </si>
  <si>
    <t>Застройщик.</t>
  </si>
  <si>
    <t xml:space="preserve">Джафаров Н.Р.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</si>
</sst>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7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i/>
      <sz val="10"/>
      <name val="Arial Cyr"/>
      <family val="2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sz val="12"/>
      <color indexed="8"/>
      <name val="Times New Roman"/>
      <family val="2"/>
      <charset val="204"/>
    </font>
    <font>
      <b/>
      <sz val="14"/>
      <name val="Arial"/>
      <family val="2"/>
      <charset val="204"/>
    </font>
    <font>
      <sz val="9"/>
      <name val="Arial"/>
      <family val="2"/>
      <charset val="204"/>
    </font>
    <font>
      <sz val="11"/>
      <name val="Calibri"/>
      <family val="2"/>
      <charset val="204"/>
    </font>
    <font>
      <sz val="8"/>
      <name val="Calibri"/>
      <family val="2"/>
      <charset val="204"/>
    </font>
    <font>
      <b/>
      <i/>
      <sz val="14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2"/>
      <name val="Arial"/>
      <family val="2"/>
      <charset val="204"/>
    </font>
    <font>
      <sz val="12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35383B"/>
      <name val="Times New Roman"/>
      <family val="1"/>
      <charset val="204"/>
    </font>
    <font>
      <sz val="12"/>
      <color rgb="FF0C0E31"/>
      <name val="Times New Roman"/>
      <family val="1"/>
      <charset val="204"/>
    </font>
    <font>
      <vertAlign val="superscript"/>
      <sz val="11"/>
      <color rgb="FF000000"/>
      <name val="Calibri"/>
      <family val="2"/>
      <charset val="204"/>
    </font>
    <font>
      <b/>
      <sz val="12"/>
      <color indexed="8"/>
      <name val="Calibri"/>
      <family val="2"/>
      <charset val="204"/>
    </font>
    <font>
      <b/>
      <sz val="12"/>
      <name val="Arial"/>
      <family val="2"/>
      <charset val="204"/>
    </font>
    <font>
      <b/>
      <i/>
      <sz val="12"/>
      <name val="Arial"/>
      <family val="2"/>
      <charset val="204"/>
    </font>
    <font>
      <i/>
      <u/>
      <sz val="12"/>
      <name val="Arial"/>
      <family val="2"/>
      <charset val="204"/>
    </font>
    <font>
      <sz val="12"/>
      <color indexed="8"/>
      <name val="Calibri"/>
      <family val="2"/>
      <charset val="204"/>
    </font>
    <font>
      <i/>
      <sz val="12"/>
      <color indexed="8"/>
      <name val="Arial"/>
      <family val="2"/>
      <charset val="204"/>
    </font>
    <font>
      <i/>
      <sz val="12"/>
      <name val="Arial"/>
      <family val="2"/>
      <charset val="204"/>
    </font>
    <font>
      <b/>
      <i/>
      <sz val="12"/>
      <name val="Arial Cyr"/>
      <family val="2"/>
      <charset val="204"/>
    </font>
    <font>
      <sz val="12"/>
      <name val="Arial Cyr"/>
      <charset val="204"/>
    </font>
    <font>
      <i/>
      <sz val="12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14" fillId="0" borderId="0" applyNumberFormat="0" applyFill="0" applyBorder="0" applyAlignment="0" applyProtection="0"/>
    <xf numFmtId="0" fontId="2" fillId="0" borderId="0"/>
    <xf numFmtId="0" fontId="15" fillId="0" borderId="0"/>
    <xf numFmtId="0" fontId="17" fillId="0" borderId="0"/>
  </cellStyleXfs>
  <cellXfs count="214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6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4" xfId="0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center" vertical="top" wrapText="1"/>
    </xf>
    <xf numFmtId="0" fontId="0" fillId="0" borderId="1" xfId="0" quotePrefix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2" fontId="0" fillId="0" borderId="4" xfId="0" applyNumberFormat="1" applyBorder="1" applyAlignment="1">
      <alignment horizontal="center"/>
    </xf>
    <xf numFmtId="0" fontId="7" fillId="0" borderId="4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20" fillId="0" borderId="1" xfId="1" applyFont="1" applyBorder="1" applyAlignment="1" applyProtection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20" fillId="0" borderId="1" xfId="1" applyFont="1" applyFill="1" applyBorder="1" applyAlignment="1" applyProtection="1">
      <alignment horizontal="center" vertical="center" wrapText="1"/>
    </xf>
    <xf numFmtId="0" fontId="0" fillId="0" borderId="4" xfId="0" applyBorder="1" applyAlignment="1">
      <alignment wrapText="1"/>
    </xf>
    <xf numFmtId="0" fontId="0" fillId="0" borderId="4" xfId="0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0" fontId="8" fillId="0" borderId="4" xfId="0" applyFont="1" applyBorder="1" applyAlignment="1">
      <alignment vertical="top" wrapText="1"/>
    </xf>
    <xf numFmtId="0" fontId="23" fillId="0" borderId="0" xfId="4" applyFont="1" applyAlignment="1">
      <alignment vertical="center"/>
    </xf>
    <xf numFmtId="0" fontId="24" fillId="0" borderId="0" xfId="4" applyFont="1" applyAlignment="1">
      <alignment vertical="center"/>
    </xf>
    <xf numFmtId="0" fontId="25" fillId="0" borderId="0" xfId="3" applyFont="1"/>
    <xf numFmtId="0" fontId="3" fillId="0" borderId="0" xfId="4" applyFont="1"/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7" fillId="0" borderId="4" xfId="4" applyFont="1" applyBorder="1"/>
    <xf numFmtId="0" fontId="28" fillId="0" borderId="0" xfId="3" applyFont="1"/>
    <xf numFmtId="0" fontId="29" fillId="0" borderId="4" xfId="4" applyFont="1" applyBorder="1" applyAlignment="1">
      <alignment vertical="center"/>
    </xf>
    <xf numFmtId="0" fontId="23" fillId="0" borderId="0" xfId="4" applyFont="1"/>
    <xf numFmtId="0" fontId="29" fillId="0" borderId="0" xfId="4" applyFont="1"/>
    <xf numFmtId="0" fontId="29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 wrapText="1"/>
    </xf>
    <xf numFmtId="0" fontId="29" fillId="0" borderId="0" xfId="4" applyFont="1" applyAlignment="1">
      <alignment vertical="center" wrapText="1"/>
    </xf>
    <xf numFmtId="0" fontId="3" fillId="0" borderId="0" xfId="4" applyFont="1" applyAlignment="1">
      <alignment vertical="center"/>
    </xf>
    <xf numFmtId="0" fontId="29" fillId="0" borderId="0" xfId="4" applyFont="1" applyAlignment="1">
      <alignment horizontal="right" vertical="center" wrapText="1"/>
    </xf>
    <xf numFmtId="0" fontId="7" fillId="0" borderId="4" xfId="3" applyFont="1" applyBorder="1"/>
    <xf numFmtId="49" fontId="25" fillId="0" borderId="0" xfId="3" applyNumberFormat="1" applyFont="1"/>
    <xf numFmtId="0" fontId="18" fillId="0" borderId="0" xfId="3" applyFont="1"/>
    <xf numFmtId="0" fontId="7" fillId="0" borderId="0" xfId="3" applyFont="1"/>
    <xf numFmtId="0" fontId="27" fillId="0" borderId="0" xfId="0" applyFont="1"/>
    <xf numFmtId="0" fontId="27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31" fillId="0" borderId="4" xfId="0" applyFont="1" applyBorder="1" applyAlignment="1">
      <alignment horizontal="center" vertical="center" wrapText="1"/>
    </xf>
    <xf numFmtId="0" fontId="25" fillId="0" borderId="4" xfId="0" applyFont="1" applyBorder="1" applyAlignment="1">
      <alignment horizontal="left" vertical="center"/>
    </xf>
    <xf numFmtId="49" fontId="32" fillId="0" borderId="4" xfId="0" applyNumberFormat="1" applyFont="1" applyBorder="1" applyAlignment="1">
      <alignment horizontal="center" vertical="center" wrapText="1"/>
    </xf>
    <xf numFmtId="0" fontId="25" fillId="0" borderId="4" xfId="0" applyFont="1" applyBorder="1" applyAlignment="1">
      <alignment horizontal="center" vertical="center" wrapText="1"/>
    </xf>
    <xf numFmtId="49" fontId="25" fillId="0" borderId="4" xfId="0" applyNumberFormat="1" applyFont="1" applyBorder="1" applyAlignment="1">
      <alignment horizontal="center" vertical="center"/>
    </xf>
    <xf numFmtId="0" fontId="25" fillId="0" borderId="4" xfId="0" applyFont="1" applyBorder="1" applyAlignment="1">
      <alignment horizontal="left" vertical="center" wrapText="1"/>
    </xf>
    <xf numFmtId="0" fontId="25" fillId="0" borderId="4" xfId="0" applyFont="1" applyBorder="1" applyAlignment="1">
      <alignment horizontal="center" vertical="center"/>
    </xf>
    <xf numFmtId="49" fontId="25" fillId="0" borderId="4" xfId="0" applyNumberFormat="1" applyFont="1" applyBorder="1" applyAlignment="1">
      <alignment horizontal="center" vertical="center" wrapText="1"/>
    </xf>
    <xf numFmtId="0" fontId="32" fillId="0" borderId="4" xfId="0" applyFont="1" applyBorder="1" applyAlignment="1">
      <alignment horizontal="left" vertical="center"/>
    </xf>
    <xf numFmtId="0" fontId="32" fillId="0" borderId="4" xfId="0" applyFont="1" applyBorder="1" applyAlignment="1">
      <alignment horizontal="center" vertical="center" wrapText="1"/>
    </xf>
    <xf numFmtId="0" fontId="33" fillId="0" borderId="4" xfId="0" applyFont="1" applyBorder="1" applyAlignment="1">
      <alignment horizontal="center" vertical="center"/>
    </xf>
    <xf numFmtId="49" fontId="34" fillId="0" borderId="4" xfId="0" applyNumberFormat="1" applyFont="1" applyBorder="1" applyAlignment="1">
      <alignment horizontal="center" vertical="center"/>
    </xf>
    <xf numFmtId="0" fontId="35" fillId="0" borderId="4" xfId="0" applyFont="1" applyBorder="1" applyAlignment="1">
      <alignment horizontal="left" vertical="center" wrapText="1"/>
    </xf>
    <xf numFmtId="0" fontId="32" fillId="0" borderId="4" xfId="0" applyFont="1" applyBorder="1" applyAlignment="1">
      <alignment horizontal="center" vertical="center"/>
    </xf>
    <xf numFmtId="49" fontId="33" fillId="0" borderId="4" xfId="0" applyNumberFormat="1" applyFont="1" applyBorder="1" applyAlignment="1">
      <alignment horizontal="center" vertical="center"/>
    </xf>
    <xf numFmtId="0" fontId="32" fillId="0" borderId="4" xfId="0" applyFont="1" applyBorder="1" applyAlignment="1">
      <alignment horizontal="left" vertical="center" wrapText="1"/>
    </xf>
    <xf numFmtId="0" fontId="33" fillId="0" borderId="4" xfId="0" applyFont="1" applyBorder="1" applyAlignment="1">
      <alignment horizontal="center" vertical="center" wrapText="1"/>
    </xf>
    <xf numFmtId="49" fontId="34" fillId="0" borderId="4" xfId="0" applyNumberFormat="1" applyFont="1" applyBorder="1" applyAlignment="1">
      <alignment horizontal="center" vertical="center" wrapText="1"/>
    </xf>
    <xf numFmtId="0" fontId="32" fillId="0" borderId="0" xfId="0" applyFont="1" applyAlignment="1">
      <alignment horizontal="left" vertical="center"/>
    </xf>
    <xf numFmtId="49" fontId="32" fillId="0" borderId="0" xfId="0" applyNumberFormat="1" applyFont="1" applyAlignment="1">
      <alignment horizontal="center" vertical="center" wrapText="1"/>
    </xf>
    <xf numFmtId="0" fontId="32" fillId="0" borderId="0" xfId="0" applyFont="1" applyAlignment="1">
      <alignment horizontal="center" vertical="center" wrapText="1"/>
    </xf>
    <xf numFmtId="0" fontId="25" fillId="0" borderId="0" xfId="0" applyFont="1" applyAlignment="1">
      <alignment horizontal="center" vertical="center" wrapText="1"/>
    </xf>
    <xf numFmtId="0" fontId="33" fillId="0" borderId="0" xfId="0" applyFont="1" applyAlignment="1">
      <alignment horizontal="center" vertical="center" wrapText="1"/>
    </xf>
    <xf numFmtId="49" fontId="34" fillId="0" borderId="0" xfId="0" applyNumberFormat="1" applyFont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49" fontId="0" fillId="0" borderId="3" xfId="0" applyNumberForma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top" wrapText="1"/>
    </xf>
    <xf numFmtId="49" fontId="38" fillId="0" borderId="1" xfId="0" applyNumberFormat="1" applyFont="1" applyBorder="1" applyAlignment="1">
      <alignment horizontal="center" vertical="center" wrapText="1"/>
    </xf>
    <xf numFmtId="49" fontId="28" fillId="0" borderId="1" xfId="0" applyNumberFormat="1" applyFont="1" applyBorder="1" applyAlignment="1">
      <alignment horizontal="center" vertical="center" wrapText="1"/>
    </xf>
    <xf numFmtId="49" fontId="28" fillId="0" borderId="8" xfId="0" applyNumberFormat="1" applyFont="1" applyBorder="1" applyAlignment="1">
      <alignment horizontal="center" vertical="center" wrapText="1"/>
    </xf>
    <xf numFmtId="0" fontId="41" fillId="0" borderId="4" xfId="0" applyFont="1" applyBorder="1"/>
    <xf numFmtId="0" fontId="41" fillId="0" borderId="1" xfId="0" applyFont="1" applyBorder="1" applyAlignment="1">
      <alignment vertical="top" wrapText="1"/>
    </xf>
    <xf numFmtId="0" fontId="42" fillId="0" borderId="4" xfId="0" applyFont="1" applyBorder="1"/>
    <xf numFmtId="0" fontId="28" fillId="0" borderId="2" xfId="0" applyFont="1" applyBorder="1" applyAlignment="1">
      <alignment vertical="top" wrapText="1"/>
    </xf>
    <xf numFmtId="0" fontId="43" fillId="0" borderId="2" xfId="0" applyFont="1" applyBorder="1" applyAlignment="1">
      <alignment vertical="top" wrapText="1"/>
    </xf>
    <xf numFmtId="0" fontId="28" fillId="0" borderId="1" xfId="0" applyFont="1" applyBorder="1" applyAlignment="1">
      <alignment vertical="top" wrapText="1"/>
    </xf>
    <xf numFmtId="0" fontId="43" fillId="0" borderId="1" xfId="0" applyFont="1" applyBorder="1" applyAlignment="1">
      <alignment vertical="top" wrapText="1"/>
    </xf>
    <xf numFmtId="0" fontId="28" fillId="0" borderId="1" xfId="0" applyFont="1" applyBorder="1" applyAlignment="1">
      <alignment horizontal="left" vertical="top" wrapText="1"/>
    </xf>
    <xf numFmtId="0" fontId="43" fillId="0" borderId="1" xfId="0" applyFont="1" applyBorder="1" applyAlignment="1">
      <alignment horizontal="left" vertical="top" wrapText="1"/>
    </xf>
    <xf numFmtId="0" fontId="45" fillId="0" borderId="1" xfId="0" applyFont="1" applyBorder="1" applyAlignment="1">
      <alignment horizontal="left" vertical="top" wrapText="1"/>
    </xf>
    <xf numFmtId="0" fontId="45" fillId="0" borderId="1" xfId="0" applyFont="1" applyBorder="1" applyAlignment="1">
      <alignment horizontal="center" vertical="top" wrapText="1"/>
    </xf>
    <xf numFmtId="0" fontId="46" fillId="0" borderId="1" xfId="0" applyFont="1" applyBorder="1" applyAlignment="1">
      <alignment horizontal="center" vertical="top" wrapText="1"/>
    </xf>
    <xf numFmtId="49" fontId="41" fillId="0" borderId="0" xfId="0" applyNumberFormat="1" applyFont="1" applyAlignment="1">
      <alignment horizontal="center" vertical="center"/>
    </xf>
    <xf numFmtId="0" fontId="46" fillId="0" borderId="1" xfId="0" applyFont="1" applyBorder="1" applyAlignment="1">
      <alignment horizontal="left" vertical="top" wrapText="1"/>
    </xf>
    <xf numFmtId="0" fontId="28" fillId="0" borderId="2" xfId="0" applyFont="1" applyBorder="1" applyAlignment="1">
      <alignment horizontal="left" vertical="top" wrapText="1"/>
    </xf>
    <xf numFmtId="0" fontId="43" fillId="0" borderId="2" xfId="0" applyFont="1" applyBorder="1" applyAlignment="1">
      <alignment horizontal="left" vertical="top" wrapText="1"/>
    </xf>
    <xf numFmtId="0" fontId="41" fillId="0" borderId="0" xfId="0" applyFont="1" applyAlignment="1">
      <alignment horizontal="center" vertical="center"/>
    </xf>
    <xf numFmtId="49" fontId="28" fillId="0" borderId="3" xfId="0" applyNumberFormat="1" applyFont="1" applyBorder="1" applyAlignment="1">
      <alignment horizontal="center" vertical="center" wrapText="1"/>
    </xf>
    <xf numFmtId="0" fontId="28" fillId="0" borderId="6" xfId="0" applyFont="1" applyBorder="1" applyAlignment="1">
      <alignment horizontal="left" vertical="top" wrapText="1"/>
    </xf>
    <xf numFmtId="49" fontId="28" fillId="0" borderId="4" xfId="0" applyNumberFormat="1" applyFont="1" applyBorder="1" applyAlignment="1">
      <alignment horizontal="center" vertical="center" wrapText="1"/>
    </xf>
    <xf numFmtId="49" fontId="37" fillId="0" borderId="0" xfId="0" applyNumberFormat="1" applyFont="1" applyAlignment="1">
      <alignment horizontal="center" vertical="center"/>
    </xf>
    <xf numFmtId="49" fontId="38" fillId="0" borderId="1" xfId="0" applyNumberFormat="1" applyFont="1" applyBorder="1" applyAlignment="1">
      <alignment horizontal="center" vertical="top" wrapText="1"/>
    </xf>
    <xf numFmtId="49" fontId="28" fillId="0" borderId="1" xfId="0" applyNumberFormat="1" applyFont="1" applyBorder="1" applyAlignment="1">
      <alignment vertical="top" wrapText="1"/>
    </xf>
    <xf numFmtId="49" fontId="41" fillId="0" borderId="1" xfId="0" applyNumberFormat="1" applyFont="1" applyBorder="1" applyAlignment="1">
      <alignment vertical="top" wrapText="1"/>
    </xf>
    <xf numFmtId="49" fontId="43" fillId="0" borderId="1" xfId="0" applyNumberFormat="1" applyFont="1" applyBorder="1" applyAlignment="1">
      <alignment vertical="top" wrapText="1"/>
    </xf>
    <xf numFmtId="0" fontId="38" fillId="0" borderId="1" xfId="0" applyFont="1" applyBorder="1" applyAlignment="1">
      <alignment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9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vertical="center" wrapText="1"/>
    </xf>
    <xf numFmtId="49" fontId="4" fillId="0" borderId="0" xfId="0" applyNumberFormat="1" applyFont="1" applyAlignment="1">
      <alignment horizontal="center" vertical="center" wrapText="1"/>
    </xf>
    <xf numFmtId="49" fontId="4" fillId="0" borderId="12" xfId="0" applyNumberFormat="1" applyFont="1" applyBorder="1" applyAlignment="1">
      <alignment horizontal="left" vertical="center"/>
    </xf>
    <xf numFmtId="49" fontId="3" fillId="0" borderId="0" xfId="0" applyNumberFormat="1" applyFont="1" applyAlignment="1">
      <alignment horizontal="left" vertical="center" wrapText="1"/>
    </xf>
    <xf numFmtId="0" fontId="4" fillId="0" borderId="15" xfId="0" applyFont="1" applyBorder="1" applyAlignment="1">
      <alignment horizontal="center" wrapText="1"/>
    </xf>
    <xf numFmtId="49" fontId="38" fillId="0" borderId="8" xfId="0" applyNumberFormat="1" applyFont="1" applyBorder="1" applyAlignment="1">
      <alignment horizontal="center" vertical="top" wrapText="1"/>
    </xf>
    <xf numFmtId="49" fontId="38" fillId="0" borderId="9" xfId="0" applyNumberFormat="1" applyFont="1" applyBorder="1" applyAlignment="1">
      <alignment horizontal="center" vertical="top" wrapText="1"/>
    </xf>
    <xf numFmtId="49" fontId="38" fillId="0" borderId="5" xfId="0" applyNumberFormat="1" applyFont="1" applyBorder="1" applyAlignment="1">
      <alignment horizontal="center" vertical="top" wrapText="1"/>
    </xf>
    <xf numFmtId="0" fontId="40" fillId="0" borderId="1" xfId="0" applyFont="1" applyBorder="1" applyAlignment="1">
      <alignment horizontal="center" vertical="top" wrapText="1"/>
    </xf>
    <xf numFmtId="0" fontId="44" fillId="0" borderId="1" xfId="0" applyFont="1" applyBorder="1" applyAlignment="1">
      <alignment horizontal="center" vertical="top" wrapText="1"/>
    </xf>
    <xf numFmtId="49" fontId="39" fillId="0" borderId="8" xfId="0" applyNumberFormat="1" applyFont="1" applyBorder="1" applyAlignment="1">
      <alignment horizontal="center" vertical="top" wrapText="1"/>
    </xf>
    <xf numFmtId="49" fontId="39" fillId="0" borderId="9" xfId="0" applyNumberFormat="1" applyFont="1" applyBorder="1" applyAlignment="1">
      <alignment horizontal="center" vertical="top" wrapText="1"/>
    </xf>
    <xf numFmtId="49" fontId="39" fillId="0" borderId="5" xfId="0" applyNumberFormat="1" applyFont="1" applyBorder="1" applyAlignment="1">
      <alignment horizontal="center" vertical="top" wrapText="1"/>
    </xf>
    <xf numFmtId="0" fontId="39" fillId="0" borderId="3" xfId="0" applyFont="1" applyBorder="1" applyAlignment="1">
      <alignment horizontal="center" vertical="top" wrapText="1"/>
    </xf>
    <xf numFmtId="0" fontId="40" fillId="0" borderId="2" xfId="0" applyFont="1" applyBorder="1" applyAlignment="1">
      <alignment horizontal="center" vertical="top" wrapText="1"/>
    </xf>
    <xf numFmtId="0" fontId="38" fillId="0" borderId="8" xfId="0" applyFont="1" applyBorder="1" applyAlignment="1">
      <alignment horizontal="center" vertical="center" wrapText="1"/>
    </xf>
    <xf numFmtId="0" fontId="38" fillId="0" borderId="9" xfId="0" applyFont="1" applyBorder="1" applyAlignment="1">
      <alignment horizontal="center" vertical="center" wrapText="1"/>
    </xf>
    <xf numFmtId="0" fontId="38" fillId="0" borderId="5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top" wrapText="1"/>
    </xf>
    <xf numFmtId="0" fontId="10" fillId="0" borderId="12" xfId="0" applyFont="1" applyBorder="1" applyAlignment="1">
      <alignment horizontal="left" vertical="center" wrapText="1"/>
    </xf>
    <xf numFmtId="0" fontId="40" fillId="0" borderId="3" xfId="0" applyFont="1" applyBorder="1" applyAlignment="1">
      <alignment horizontal="center" vertical="top" wrapText="1"/>
    </xf>
    <xf numFmtId="0" fontId="39" fillId="2" borderId="1" xfId="0" applyFont="1" applyFill="1" applyBorder="1" applyAlignment="1">
      <alignment horizontal="center" vertical="top" wrapText="1"/>
    </xf>
    <xf numFmtId="0" fontId="38" fillId="0" borderId="8" xfId="0" applyFont="1" applyBorder="1" applyAlignment="1">
      <alignment horizontal="center" vertical="top" wrapText="1"/>
    </xf>
    <xf numFmtId="0" fontId="38" fillId="0" borderId="9" xfId="0" applyFont="1" applyBorder="1" applyAlignment="1">
      <alignment horizontal="center" vertical="top" wrapText="1"/>
    </xf>
    <xf numFmtId="0" fontId="38" fillId="0" borderId="5" xfId="0" applyFont="1" applyBorder="1" applyAlignment="1">
      <alignment horizontal="center" vertical="top" wrapText="1"/>
    </xf>
    <xf numFmtId="0" fontId="12" fillId="0" borderId="13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</cellXfs>
  <cellStyles count="5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CA476A1A-1FEE-4C80-BA5F-154636D989CA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F2503E68-15D5-4E11-BFB4-2F0A445D420C}"/>
            </a:ext>
          </a:extLst>
        </xdr:cNvPr>
        <xdr:cNvSpPr txBox="1">
          <a:spLocks noChangeArrowheads="1"/>
        </xdr:cNvSpPr>
      </xdr:nvSpPr>
      <xdr:spPr bwMode="auto">
        <a:xfrm>
          <a:off x="266700" y="1685925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ooovodkan@list.ru" TargetMode="External"/><Relationship Id="rId2" Type="http://schemas.openxmlformats.org/officeDocument/2006/relationships/hyperlink" Target="mailto:ooovodkan@list.ru" TargetMode="External"/><Relationship Id="rId1" Type="http://schemas.openxmlformats.org/officeDocument/2006/relationships/hyperlink" Target="http://www.daggazservis.ru/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://www.derbentteplo.ru/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derbent2023@bk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abSelected="1" zoomScaleNormal="100" workbookViewId="0">
      <selection activeCell="C3" sqref="C3:D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19" customFormat="1" ht="15.75" x14ac:dyDescent="0.25">
      <c r="A1" s="18"/>
      <c r="C1" s="181" t="s">
        <v>0</v>
      </c>
      <c r="D1" s="181"/>
    </row>
    <row r="2" spans="1:4" s="19" customFormat="1" ht="34.5" customHeight="1" x14ac:dyDescent="0.25">
      <c r="A2" s="18"/>
      <c r="C2" s="182" t="s">
        <v>385</v>
      </c>
      <c r="D2" s="182"/>
    </row>
    <row r="3" spans="1:4" s="19" customFormat="1" ht="15.75" x14ac:dyDescent="0.25">
      <c r="A3" s="18"/>
      <c r="C3" s="185" t="s">
        <v>462</v>
      </c>
      <c r="D3" s="185"/>
    </row>
    <row r="4" spans="1:4" s="19" customFormat="1" ht="58.5" customHeight="1" x14ac:dyDescent="0.25">
      <c r="A4" s="183" t="s">
        <v>1</v>
      </c>
      <c r="B4" s="183"/>
      <c r="C4" s="183"/>
      <c r="D4" s="183"/>
    </row>
    <row r="5" spans="1:4" s="19" customFormat="1" ht="35.25" customHeight="1" x14ac:dyDescent="0.25">
      <c r="A5" s="184" t="s">
        <v>2</v>
      </c>
      <c r="B5" s="184"/>
      <c r="C5" s="184"/>
      <c r="D5" s="184"/>
    </row>
    <row r="6" spans="1:4" s="19" customFormat="1" ht="27.75" x14ac:dyDescent="0.25">
      <c r="A6" s="20" t="s">
        <v>3</v>
      </c>
      <c r="B6" s="21" t="s">
        <v>4</v>
      </c>
      <c r="C6" s="22" t="s">
        <v>5</v>
      </c>
      <c r="D6" s="23" t="s">
        <v>6</v>
      </c>
    </row>
    <row r="7" spans="1:4" s="19" customFormat="1" x14ac:dyDescent="0.25">
      <c r="A7" s="33">
        <v>1</v>
      </c>
      <c r="B7" s="173" t="s">
        <v>172</v>
      </c>
      <c r="C7" s="174"/>
      <c r="D7" s="175"/>
    </row>
    <row r="8" spans="1:4" s="19" customFormat="1" ht="25.5" x14ac:dyDescent="0.25">
      <c r="A8" s="6" t="s">
        <v>173</v>
      </c>
      <c r="B8" s="24" t="s">
        <v>197</v>
      </c>
      <c r="C8" s="20" t="s">
        <v>458</v>
      </c>
      <c r="D8" s="25" t="s">
        <v>171</v>
      </c>
    </row>
    <row r="9" spans="1:4" s="19" customFormat="1" ht="38.25" x14ac:dyDescent="0.25">
      <c r="A9" s="6" t="s">
        <v>174</v>
      </c>
      <c r="B9" s="24" t="s">
        <v>198</v>
      </c>
      <c r="C9" s="20" t="s">
        <v>426</v>
      </c>
      <c r="D9" s="25" t="s">
        <v>194</v>
      </c>
    </row>
    <row r="10" spans="1:4" s="19" customFormat="1" ht="25.5" x14ac:dyDescent="0.25">
      <c r="A10" s="6" t="s">
        <v>175</v>
      </c>
      <c r="B10" s="24" t="s">
        <v>199</v>
      </c>
      <c r="C10" s="20" t="s">
        <v>457</v>
      </c>
      <c r="D10" s="25" t="s">
        <v>195</v>
      </c>
    </row>
    <row r="11" spans="1:4" s="19" customFormat="1" ht="25.5" x14ac:dyDescent="0.25">
      <c r="A11" s="6" t="s">
        <v>176</v>
      </c>
      <c r="B11" s="24" t="s">
        <v>200</v>
      </c>
      <c r="C11" s="137" t="s">
        <v>461</v>
      </c>
      <c r="D11" s="25" t="s">
        <v>196</v>
      </c>
    </row>
    <row r="12" spans="1:4" s="19" customFormat="1" ht="63.75" x14ac:dyDescent="0.25">
      <c r="A12" s="6" t="s">
        <v>177</v>
      </c>
      <c r="B12" s="24" t="s">
        <v>7</v>
      </c>
      <c r="C12" s="138" t="s">
        <v>387</v>
      </c>
      <c r="D12" s="25" t="s">
        <v>8</v>
      </c>
    </row>
    <row r="13" spans="1:4" s="19" customFormat="1" ht="51" x14ac:dyDescent="0.25">
      <c r="A13" s="36" t="s">
        <v>178</v>
      </c>
      <c r="B13" s="50" t="s">
        <v>9</v>
      </c>
      <c r="C13" s="59" t="s">
        <v>460</v>
      </c>
      <c r="D13" s="51" t="s">
        <v>10</v>
      </c>
    </row>
    <row r="14" spans="1:4" s="19" customFormat="1" ht="51" x14ac:dyDescent="0.25">
      <c r="A14" s="52" t="s">
        <v>254</v>
      </c>
      <c r="B14" s="53" t="s">
        <v>346</v>
      </c>
      <c r="C14" s="59" t="s">
        <v>459</v>
      </c>
      <c r="D14" s="54" t="s">
        <v>347</v>
      </c>
    </row>
    <row r="15" spans="1:4" s="19" customFormat="1" ht="25.5" x14ac:dyDescent="0.25">
      <c r="A15" s="52" t="s">
        <v>255</v>
      </c>
      <c r="B15" s="53" t="s">
        <v>344</v>
      </c>
      <c r="C15" s="55" t="s">
        <v>386</v>
      </c>
      <c r="D15" s="54" t="s">
        <v>345</v>
      </c>
    </row>
    <row r="16" spans="1:4" s="19" customFormat="1" x14ac:dyDescent="0.25">
      <c r="A16" s="34" t="s">
        <v>179</v>
      </c>
      <c r="B16" s="178" t="s">
        <v>11</v>
      </c>
      <c r="C16" s="179"/>
      <c r="D16" s="180"/>
    </row>
    <row r="17" spans="1:11" s="19" customFormat="1" ht="38.25" x14ac:dyDescent="0.25">
      <c r="A17" s="6" t="s">
        <v>180</v>
      </c>
      <c r="B17" s="24" t="s">
        <v>13</v>
      </c>
      <c r="C17" s="59" t="s">
        <v>425</v>
      </c>
      <c r="D17" s="25" t="s">
        <v>14</v>
      </c>
    </row>
    <row r="18" spans="1:11" s="19" customFormat="1" x14ac:dyDescent="0.25">
      <c r="A18" s="6" t="s">
        <v>181</v>
      </c>
      <c r="B18" s="24" t="s">
        <v>339</v>
      </c>
      <c r="C18" s="56" t="s">
        <v>407</v>
      </c>
      <c r="D18" s="25" t="s">
        <v>370</v>
      </c>
    </row>
    <row r="19" spans="1:11" s="19" customFormat="1" x14ac:dyDescent="0.25">
      <c r="A19" s="6" t="s">
        <v>182</v>
      </c>
      <c r="B19" s="24" t="s">
        <v>16</v>
      </c>
      <c r="C19" s="56">
        <v>2023</v>
      </c>
      <c r="D19" s="25" t="s">
        <v>17</v>
      </c>
    </row>
    <row r="20" spans="1:11" s="19" customFormat="1" x14ac:dyDescent="0.25">
      <c r="A20" s="6" t="s">
        <v>183</v>
      </c>
      <c r="B20" s="24" t="s">
        <v>19</v>
      </c>
      <c r="C20" s="56">
        <v>10</v>
      </c>
      <c r="D20" s="25" t="s">
        <v>20</v>
      </c>
    </row>
    <row r="21" spans="1:11" s="19" customFormat="1" x14ac:dyDescent="0.25">
      <c r="A21" s="6" t="s">
        <v>184</v>
      </c>
      <c r="B21" s="24" t="s">
        <v>22</v>
      </c>
      <c r="C21" s="56">
        <v>6</v>
      </c>
      <c r="D21" s="25" t="s">
        <v>23</v>
      </c>
    </row>
    <row r="22" spans="1:11" s="19" customFormat="1" x14ac:dyDescent="0.25">
      <c r="A22" s="6" t="s">
        <v>185</v>
      </c>
      <c r="B22" s="27" t="s">
        <v>24</v>
      </c>
      <c r="C22" s="62">
        <v>9</v>
      </c>
      <c r="D22" s="25" t="s">
        <v>25</v>
      </c>
      <c r="I22" s="32"/>
      <c r="J22" s="32"/>
      <c r="K22" s="32"/>
    </row>
    <row r="23" spans="1:11" s="19" customFormat="1" x14ac:dyDescent="0.25">
      <c r="A23" s="6" t="s">
        <v>186</v>
      </c>
      <c r="B23" s="27" t="s">
        <v>26</v>
      </c>
      <c r="C23" s="62">
        <v>10</v>
      </c>
      <c r="D23" s="25" t="s">
        <v>25</v>
      </c>
    </row>
    <row r="24" spans="1:11" s="19" customFormat="1" ht="25.5" x14ac:dyDescent="0.25">
      <c r="A24" s="6" t="s">
        <v>187</v>
      </c>
      <c r="B24" s="24" t="s">
        <v>28</v>
      </c>
      <c r="C24" s="56">
        <v>225</v>
      </c>
      <c r="D24" s="25" t="s">
        <v>29</v>
      </c>
    </row>
    <row r="25" spans="1:11" s="19" customFormat="1" ht="25.5" x14ac:dyDescent="0.25">
      <c r="A25" s="6" t="s">
        <v>188</v>
      </c>
      <c r="B25" s="24" t="s">
        <v>30</v>
      </c>
      <c r="C25" s="62">
        <v>225</v>
      </c>
      <c r="D25" s="25" t="s">
        <v>29</v>
      </c>
    </row>
    <row r="26" spans="1:11" s="19" customFormat="1" x14ac:dyDescent="0.25">
      <c r="A26" s="6" t="s">
        <v>189</v>
      </c>
      <c r="B26" s="24" t="s">
        <v>253</v>
      </c>
      <c r="C26" s="56">
        <v>247</v>
      </c>
      <c r="D26" s="25" t="s">
        <v>25</v>
      </c>
    </row>
    <row r="27" spans="1:11" s="19" customFormat="1" x14ac:dyDescent="0.25">
      <c r="A27" s="6" t="s">
        <v>190</v>
      </c>
      <c r="B27" s="24" t="s">
        <v>31</v>
      </c>
      <c r="C27" s="56" t="s">
        <v>387</v>
      </c>
      <c r="D27" s="25" t="s">
        <v>32</v>
      </c>
    </row>
    <row r="28" spans="1:11" s="19" customFormat="1" x14ac:dyDescent="0.25">
      <c r="A28" s="6" t="s">
        <v>314</v>
      </c>
      <c r="B28" s="24" t="s">
        <v>354</v>
      </c>
      <c r="C28" s="56" t="s">
        <v>387</v>
      </c>
      <c r="D28" s="25" t="s">
        <v>238</v>
      </c>
    </row>
    <row r="29" spans="1:11" s="19" customFormat="1" x14ac:dyDescent="0.25">
      <c r="A29" s="6" t="s">
        <v>348</v>
      </c>
      <c r="B29" s="24" t="s">
        <v>352</v>
      </c>
      <c r="C29" s="56">
        <v>30</v>
      </c>
      <c r="D29" s="25" t="s">
        <v>351</v>
      </c>
    </row>
    <row r="30" spans="1:11" s="19" customFormat="1" x14ac:dyDescent="0.25">
      <c r="A30" s="6" t="s">
        <v>353</v>
      </c>
      <c r="B30" s="24" t="s">
        <v>349</v>
      </c>
      <c r="C30" s="26" t="s">
        <v>423</v>
      </c>
      <c r="D30" s="25" t="s">
        <v>351</v>
      </c>
    </row>
    <row r="31" spans="1:11" s="19" customFormat="1" x14ac:dyDescent="0.25">
      <c r="A31" s="6" t="s">
        <v>355</v>
      </c>
      <c r="B31" s="24" t="s">
        <v>350</v>
      </c>
      <c r="C31" s="26" t="s">
        <v>404</v>
      </c>
      <c r="D31" s="25" t="s">
        <v>351</v>
      </c>
    </row>
    <row r="32" spans="1:11" s="19" customFormat="1" ht="51" x14ac:dyDescent="0.25">
      <c r="A32" s="6" t="s">
        <v>368</v>
      </c>
      <c r="B32" s="24" t="s">
        <v>33</v>
      </c>
      <c r="C32" s="59">
        <v>19232.7</v>
      </c>
      <c r="D32" s="25" t="s">
        <v>34</v>
      </c>
    </row>
    <row r="33" spans="1:4" s="19" customFormat="1" x14ac:dyDescent="0.25">
      <c r="A33" s="35" t="s">
        <v>191</v>
      </c>
      <c r="B33" s="171" t="s">
        <v>35</v>
      </c>
      <c r="C33" s="171"/>
      <c r="D33" s="172"/>
    </row>
    <row r="34" spans="1:4" s="19" customFormat="1" x14ac:dyDescent="0.25">
      <c r="A34" s="30" t="s">
        <v>192</v>
      </c>
      <c r="B34" s="60" t="s">
        <v>36</v>
      </c>
      <c r="C34" s="62">
        <v>962.4</v>
      </c>
      <c r="D34" s="61" t="s">
        <v>37</v>
      </c>
    </row>
    <row r="35" spans="1:4" s="19" customFormat="1" x14ac:dyDescent="0.25">
      <c r="A35" s="31" t="s">
        <v>193</v>
      </c>
      <c r="B35" s="60" t="s">
        <v>38</v>
      </c>
      <c r="C35" s="62">
        <v>1040</v>
      </c>
      <c r="D35" s="61" t="s">
        <v>37</v>
      </c>
    </row>
    <row r="36" spans="1:4" s="19" customFormat="1" x14ac:dyDescent="0.25">
      <c r="A36" s="35" t="s">
        <v>12</v>
      </c>
      <c r="B36" s="170" t="s">
        <v>39</v>
      </c>
      <c r="C36" s="171"/>
      <c r="D36" s="172"/>
    </row>
    <row r="37" spans="1:4" s="19" customFormat="1" x14ac:dyDescent="0.25">
      <c r="A37" s="7" t="s">
        <v>201</v>
      </c>
      <c r="B37" s="28" t="s">
        <v>40</v>
      </c>
      <c r="C37" s="63">
        <v>0</v>
      </c>
      <c r="D37" s="29" t="s">
        <v>37</v>
      </c>
    </row>
    <row r="38" spans="1:4" s="19" customFormat="1" x14ac:dyDescent="0.25">
      <c r="A38" s="6" t="s">
        <v>202</v>
      </c>
      <c r="B38" s="24" t="s">
        <v>41</v>
      </c>
      <c r="C38" s="62">
        <v>0</v>
      </c>
      <c r="D38" s="25" t="s">
        <v>37</v>
      </c>
    </row>
    <row r="39" spans="1:4" s="19" customFormat="1" x14ac:dyDescent="0.25">
      <c r="A39" s="6" t="s">
        <v>203</v>
      </c>
      <c r="B39" s="24" t="s">
        <v>42</v>
      </c>
      <c r="C39" s="62">
        <v>0</v>
      </c>
      <c r="D39" s="25" t="s">
        <v>37</v>
      </c>
    </row>
    <row r="40" spans="1:4" s="19" customFormat="1" ht="25.5" x14ac:dyDescent="0.25">
      <c r="A40" s="6" t="s">
        <v>204</v>
      </c>
      <c r="B40" s="24" t="s">
        <v>43</v>
      </c>
      <c r="C40" s="56">
        <v>0</v>
      </c>
      <c r="D40" s="25" t="s">
        <v>37</v>
      </c>
    </row>
    <row r="41" spans="1:4" s="19" customFormat="1" x14ac:dyDescent="0.25">
      <c r="A41" s="6" t="s">
        <v>205</v>
      </c>
      <c r="B41" s="24" t="s">
        <v>44</v>
      </c>
      <c r="C41" s="56">
        <v>1842.4</v>
      </c>
      <c r="D41" s="25" t="s">
        <v>37</v>
      </c>
    </row>
    <row r="42" spans="1:4" s="19" customFormat="1" x14ac:dyDescent="0.25">
      <c r="A42" s="6" t="s">
        <v>206</v>
      </c>
      <c r="B42" s="24" t="s">
        <v>45</v>
      </c>
      <c r="C42" s="56">
        <v>1842.4</v>
      </c>
      <c r="D42" s="25" t="s">
        <v>37</v>
      </c>
    </row>
    <row r="43" spans="1:4" s="19" customFormat="1" x14ac:dyDescent="0.25">
      <c r="A43" s="21" t="s">
        <v>15</v>
      </c>
      <c r="B43" s="173" t="s">
        <v>46</v>
      </c>
      <c r="C43" s="174"/>
      <c r="D43" s="175"/>
    </row>
    <row r="44" spans="1:4" s="19" customFormat="1" ht="51" x14ac:dyDescent="0.25">
      <c r="A44" s="6" t="s">
        <v>207</v>
      </c>
      <c r="B44" s="24" t="s">
        <v>47</v>
      </c>
      <c r="C44" s="59" t="s">
        <v>1357</v>
      </c>
      <c r="D44" s="25" t="s">
        <v>48</v>
      </c>
    </row>
    <row r="45" spans="1:4" s="19" customFormat="1" ht="76.5" x14ac:dyDescent="0.25">
      <c r="A45" s="6" t="s">
        <v>208</v>
      </c>
      <c r="B45" s="24" t="s">
        <v>49</v>
      </c>
      <c r="C45" s="59" t="s">
        <v>1358</v>
      </c>
      <c r="D45" s="25" t="s">
        <v>50</v>
      </c>
    </row>
    <row r="46" spans="1:4" s="19" customFormat="1" ht="76.5" x14ac:dyDescent="0.25">
      <c r="A46" s="6" t="s">
        <v>209</v>
      </c>
      <c r="B46" s="24" t="s">
        <v>51</v>
      </c>
      <c r="C46" s="62">
        <v>0</v>
      </c>
      <c r="D46" s="25" t="s">
        <v>52</v>
      </c>
    </row>
    <row r="47" spans="1:4" s="19" customFormat="1" ht="102" x14ac:dyDescent="0.25">
      <c r="A47" s="6" t="s">
        <v>210</v>
      </c>
      <c r="B47" s="24" t="s">
        <v>53</v>
      </c>
      <c r="C47" s="62">
        <v>0</v>
      </c>
      <c r="D47" s="25" t="s">
        <v>54</v>
      </c>
    </row>
    <row r="48" spans="1:4" s="19" customFormat="1" x14ac:dyDescent="0.25">
      <c r="A48" s="22" t="s">
        <v>18</v>
      </c>
      <c r="B48" s="176" t="s">
        <v>73</v>
      </c>
      <c r="C48" s="171"/>
      <c r="D48" s="172"/>
    </row>
    <row r="49" spans="1:4" s="19" customFormat="1" ht="63.75" x14ac:dyDescent="0.25">
      <c r="A49" s="6" t="s">
        <v>211</v>
      </c>
      <c r="B49" s="24" t="s">
        <v>74</v>
      </c>
      <c r="C49" s="59" t="s">
        <v>1359</v>
      </c>
      <c r="D49" s="25" t="s">
        <v>75</v>
      </c>
    </row>
    <row r="50" spans="1:4" s="19" customFormat="1" ht="76.5" x14ac:dyDescent="0.25">
      <c r="A50" s="6" t="s">
        <v>212</v>
      </c>
      <c r="B50" s="24" t="s">
        <v>76</v>
      </c>
      <c r="C50" s="59" t="s">
        <v>1360</v>
      </c>
      <c r="D50" s="25" t="s">
        <v>77</v>
      </c>
    </row>
    <row r="51" spans="1:4" s="19" customFormat="1" ht="76.5" x14ac:dyDescent="0.25">
      <c r="A51" s="6" t="s">
        <v>213</v>
      </c>
      <c r="B51" s="24" t="s">
        <v>78</v>
      </c>
      <c r="C51" s="56">
        <v>0</v>
      </c>
      <c r="D51" s="25" t="s">
        <v>79</v>
      </c>
    </row>
    <row r="52" spans="1:4" s="19" customFormat="1" ht="102" x14ac:dyDescent="0.25">
      <c r="A52" s="6" t="s">
        <v>214</v>
      </c>
      <c r="B52" s="24" t="s">
        <v>80</v>
      </c>
      <c r="C52" s="56">
        <v>0</v>
      </c>
      <c r="D52" s="25" t="s">
        <v>81</v>
      </c>
    </row>
    <row r="53" spans="1:4" s="19" customFormat="1" x14ac:dyDescent="0.25">
      <c r="A53" s="177" t="s">
        <v>55</v>
      </c>
      <c r="B53" s="177"/>
      <c r="C53" s="177"/>
      <c r="D53" s="177"/>
    </row>
    <row r="54" spans="1:4" s="19" customFormat="1" x14ac:dyDescent="0.25">
      <c r="A54" s="21" t="s">
        <v>21</v>
      </c>
      <c r="B54" s="173" t="s">
        <v>56</v>
      </c>
      <c r="C54" s="174"/>
      <c r="D54" s="175"/>
    </row>
    <row r="55" spans="1:4" s="19" customFormat="1" ht="25.5" x14ac:dyDescent="0.25">
      <c r="A55" s="6" t="s">
        <v>218</v>
      </c>
      <c r="B55" s="24" t="s">
        <v>57</v>
      </c>
      <c r="C55" s="56">
        <v>0</v>
      </c>
      <c r="D55" s="25" t="s">
        <v>58</v>
      </c>
    </row>
    <row r="56" spans="1:4" s="19" customFormat="1" ht="25.5" x14ac:dyDescent="0.25">
      <c r="A56" s="6" t="s">
        <v>219</v>
      </c>
      <c r="B56" s="24" t="s">
        <v>59</v>
      </c>
      <c r="C56" s="56">
        <v>0</v>
      </c>
      <c r="D56" s="25" t="s">
        <v>58</v>
      </c>
    </row>
    <row r="57" spans="1:4" s="19" customFormat="1" ht="25.5" x14ac:dyDescent="0.25">
      <c r="A57" s="6" t="s">
        <v>220</v>
      </c>
      <c r="B57" s="24" t="s">
        <v>60</v>
      </c>
      <c r="C57" s="56">
        <v>0</v>
      </c>
      <c r="D57" s="25" t="s">
        <v>58</v>
      </c>
    </row>
    <row r="58" spans="1:4" s="19" customFormat="1" ht="25.5" x14ac:dyDescent="0.25">
      <c r="A58" s="6" t="s">
        <v>221</v>
      </c>
      <c r="B58" s="24" t="s">
        <v>61</v>
      </c>
      <c r="C58" s="56">
        <v>0</v>
      </c>
      <c r="D58" s="25" t="s">
        <v>58</v>
      </c>
    </row>
    <row r="59" spans="1:4" s="19" customFormat="1" ht="25.5" x14ac:dyDescent="0.25">
      <c r="A59" s="6" t="s">
        <v>222</v>
      </c>
      <c r="B59" s="24" t="s">
        <v>62</v>
      </c>
      <c r="C59" s="56">
        <v>0</v>
      </c>
      <c r="D59" s="25" t="s">
        <v>58</v>
      </c>
    </row>
    <row r="60" spans="1:4" s="19" customFormat="1" ht="25.5" x14ac:dyDescent="0.25">
      <c r="A60" s="6" t="s">
        <v>223</v>
      </c>
      <c r="B60" s="24" t="s">
        <v>63</v>
      </c>
      <c r="C60" s="62">
        <v>0</v>
      </c>
      <c r="D60" s="25" t="s">
        <v>58</v>
      </c>
    </row>
    <row r="61" spans="1:4" s="19" customFormat="1" ht="25.5" x14ac:dyDescent="0.25">
      <c r="A61" s="6" t="s">
        <v>270</v>
      </c>
      <c r="B61" s="24" t="s">
        <v>64</v>
      </c>
      <c r="C61" s="62">
        <v>0</v>
      </c>
      <c r="D61" s="25" t="s">
        <v>58</v>
      </c>
    </row>
    <row r="62" spans="1:4" s="19" customFormat="1" x14ac:dyDescent="0.25">
      <c r="A62" s="22" t="s">
        <v>224</v>
      </c>
      <c r="B62" s="176" t="s">
        <v>65</v>
      </c>
      <c r="C62" s="171"/>
      <c r="D62" s="172"/>
    </row>
    <row r="63" spans="1:4" s="19" customFormat="1" ht="25.5" x14ac:dyDescent="0.25">
      <c r="A63" s="6" t="s">
        <v>225</v>
      </c>
      <c r="B63" s="24" t="s">
        <v>59</v>
      </c>
      <c r="C63" s="26" t="s">
        <v>388</v>
      </c>
      <c r="D63" s="25" t="s">
        <v>58</v>
      </c>
    </row>
    <row r="64" spans="1:4" s="19" customFormat="1" ht="25.5" x14ac:dyDescent="0.25">
      <c r="A64" s="6" t="s">
        <v>226</v>
      </c>
      <c r="B64" s="24" t="s">
        <v>60</v>
      </c>
      <c r="C64" s="26" t="s">
        <v>388</v>
      </c>
      <c r="D64" s="25" t="s">
        <v>58</v>
      </c>
    </row>
    <row r="65" spans="1:4" s="19" customFormat="1" ht="25.5" x14ac:dyDescent="0.25">
      <c r="A65" s="6" t="s">
        <v>227</v>
      </c>
      <c r="B65" s="24" t="s">
        <v>61</v>
      </c>
      <c r="C65" s="26" t="s">
        <v>388</v>
      </c>
      <c r="D65" s="25" t="s">
        <v>58</v>
      </c>
    </row>
    <row r="66" spans="1:4" s="19" customFormat="1" ht="25.5" x14ac:dyDescent="0.25">
      <c r="A66" s="6" t="s">
        <v>228</v>
      </c>
      <c r="B66" s="24" t="s">
        <v>62</v>
      </c>
      <c r="C66" s="26" t="s">
        <v>388</v>
      </c>
      <c r="D66" s="25" t="s">
        <v>58</v>
      </c>
    </row>
    <row r="67" spans="1:4" s="19" customFormat="1" ht="25.5" x14ac:dyDescent="0.25">
      <c r="A67" s="6" t="s">
        <v>229</v>
      </c>
      <c r="B67" s="24" t="s">
        <v>63</v>
      </c>
      <c r="C67" s="26" t="s">
        <v>388</v>
      </c>
      <c r="D67" s="25" t="s">
        <v>58</v>
      </c>
    </row>
    <row r="68" spans="1:4" s="19" customFormat="1" ht="25.5" x14ac:dyDescent="0.25">
      <c r="A68" s="6" t="s">
        <v>271</v>
      </c>
      <c r="B68" s="24" t="s">
        <v>64</v>
      </c>
      <c r="C68" s="26" t="s">
        <v>388</v>
      </c>
      <c r="D68" s="25" t="s">
        <v>58</v>
      </c>
    </row>
    <row r="69" spans="1:4" s="19" customFormat="1" x14ac:dyDescent="0.25">
      <c r="A69" s="22" t="s">
        <v>230</v>
      </c>
      <c r="B69" s="176" t="s">
        <v>66</v>
      </c>
      <c r="C69" s="171"/>
      <c r="D69" s="172"/>
    </row>
    <row r="70" spans="1:4" s="19" customFormat="1" x14ac:dyDescent="0.25">
      <c r="A70" s="6" t="s">
        <v>231</v>
      </c>
      <c r="B70" s="27" t="s">
        <v>67</v>
      </c>
      <c r="C70" s="26" t="s">
        <v>388</v>
      </c>
      <c r="D70" s="25" t="s">
        <v>68</v>
      </c>
    </row>
    <row r="71" spans="1:4" s="19" customFormat="1" x14ac:dyDescent="0.25">
      <c r="A71" s="6" t="s">
        <v>232</v>
      </c>
      <c r="B71" s="27" t="s">
        <v>69</v>
      </c>
      <c r="C71" s="26" t="s">
        <v>388</v>
      </c>
      <c r="D71" s="25" t="s">
        <v>37</v>
      </c>
    </row>
    <row r="72" spans="1:4" s="19" customFormat="1" x14ac:dyDescent="0.25">
      <c r="A72" s="6" t="s">
        <v>233</v>
      </c>
      <c r="B72" s="27" t="s">
        <v>70</v>
      </c>
      <c r="C72" s="26" t="s">
        <v>388</v>
      </c>
      <c r="D72" s="25" t="s">
        <v>37</v>
      </c>
    </row>
    <row r="73" spans="1:4" s="19" customFormat="1" ht="25.5" x14ac:dyDescent="0.25">
      <c r="A73" s="6" t="s">
        <v>234</v>
      </c>
      <c r="B73" s="24" t="s">
        <v>71</v>
      </c>
      <c r="C73" s="26" t="s">
        <v>388</v>
      </c>
      <c r="D73" s="25" t="s">
        <v>25</v>
      </c>
    </row>
    <row r="74" spans="1:4" s="19" customFormat="1" ht="25.5" x14ac:dyDescent="0.25">
      <c r="A74" s="6" t="s">
        <v>275</v>
      </c>
      <c r="B74" s="24" t="s">
        <v>72</v>
      </c>
      <c r="C74" s="26" t="s">
        <v>388</v>
      </c>
      <c r="D74" s="25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A4:D4"/>
    <mergeCell ref="A5:D5"/>
    <mergeCell ref="B7:D7"/>
    <mergeCell ref="C3:D3"/>
    <mergeCell ref="B36:D36"/>
    <mergeCell ref="B43:D43"/>
    <mergeCell ref="B54:D54"/>
    <mergeCell ref="B69:D69"/>
    <mergeCell ref="A53:D53"/>
    <mergeCell ref="B62:D62"/>
    <mergeCell ref="B48:D48"/>
  </mergeCells>
  <phoneticPr fontId="21" type="noConversion"/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227"/>
  <sheetViews>
    <sheetView zoomScaleNormal="100" workbookViewId="0">
      <selection activeCell="B8" sqref="B8"/>
    </sheetView>
  </sheetViews>
  <sheetFormatPr defaultRowHeight="15" x14ac:dyDescent="0.25"/>
  <cols>
    <col min="1" max="1" width="12.140625" bestFit="1" customWidth="1"/>
    <col min="2" max="2" width="15.7109375" customWidth="1"/>
    <col min="3" max="3" width="16.85546875" bestFit="1" customWidth="1"/>
    <col min="4" max="4" width="28.28515625" bestFit="1" customWidth="1"/>
    <col min="5" max="5" width="17" customWidth="1"/>
    <col min="6" max="6" width="16" bestFit="1" customWidth="1"/>
  </cols>
  <sheetData>
    <row r="1" spans="1:6" ht="49.5" customHeight="1" x14ac:dyDescent="0.3">
      <c r="A1" s="186" t="s">
        <v>1535</v>
      </c>
      <c r="B1" s="186"/>
      <c r="C1" s="186"/>
      <c r="D1" s="186"/>
      <c r="E1" s="186"/>
      <c r="F1" s="186"/>
    </row>
    <row r="2" spans="1:6" ht="30" x14ac:dyDescent="0.25">
      <c r="A2" s="49" t="s">
        <v>331</v>
      </c>
      <c r="B2" s="49" t="s">
        <v>333</v>
      </c>
      <c r="C2" s="49" t="s">
        <v>456</v>
      </c>
      <c r="D2" s="49" t="s">
        <v>237</v>
      </c>
      <c r="E2" s="49" t="s">
        <v>334</v>
      </c>
      <c r="F2" s="49" t="s">
        <v>332</v>
      </c>
    </row>
    <row r="3" spans="1:6" ht="18.75" customHeight="1" x14ac:dyDescent="0.25">
      <c r="A3" s="79">
        <v>1</v>
      </c>
      <c r="B3" s="57" t="s">
        <v>389</v>
      </c>
      <c r="C3" s="57" t="s">
        <v>464</v>
      </c>
      <c r="D3" s="78" t="s">
        <v>465</v>
      </c>
      <c r="E3" s="64">
        <v>98</v>
      </c>
      <c r="F3" s="58">
        <f>E3-15</f>
        <v>83</v>
      </c>
    </row>
    <row r="4" spans="1:6" x14ac:dyDescent="0.25">
      <c r="A4" s="79">
        <v>2</v>
      </c>
      <c r="B4" s="57" t="s">
        <v>389</v>
      </c>
      <c r="C4" s="57" t="s">
        <v>466</v>
      </c>
      <c r="D4" s="78" t="s">
        <v>492</v>
      </c>
      <c r="E4" s="64">
        <v>45.7</v>
      </c>
      <c r="F4" s="58"/>
    </row>
    <row r="5" spans="1:6" x14ac:dyDescent="0.25">
      <c r="A5" s="79">
        <v>3</v>
      </c>
      <c r="B5" s="57" t="s">
        <v>389</v>
      </c>
      <c r="C5" s="57" t="s">
        <v>467</v>
      </c>
      <c r="D5" s="78" t="s">
        <v>493</v>
      </c>
      <c r="E5" s="64">
        <v>70.7</v>
      </c>
      <c r="F5" s="58"/>
    </row>
    <row r="6" spans="1:6" x14ac:dyDescent="0.25">
      <c r="A6" s="79">
        <v>4</v>
      </c>
      <c r="B6" s="57" t="s">
        <v>389</v>
      </c>
      <c r="C6" s="57" t="s">
        <v>468</v>
      </c>
      <c r="D6" s="78" t="s">
        <v>494</v>
      </c>
      <c r="E6" s="64">
        <v>66.5</v>
      </c>
      <c r="F6" s="58"/>
    </row>
    <row r="7" spans="1:6" x14ac:dyDescent="0.25">
      <c r="A7" s="79">
        <v>5</v>
      </c>
      <c r="B7" s="57" t="s">
        <v>389</v>
      </c>
      <c r="C7" s="57" t="s">
        <v>469</v>
      </c>
      <c r="D7" s="78" t="s">
        <v>495</v>
      </c>
      <c r="E7" s="64">
        <v>98</v>
      </c>
      <c r="F7" s="58"/>
    </row>
    <row r="8" spans="1:6" x14ac:dyDescent="0.25">
      <c r="A8" s="79">
        <v>6</v>
      </c>
      <c r="B8" s="57" t="s">
        <v>389</v>
      </c>
      <c r="C8" s="57" t="s">
        <v>470</v>
      </c>
      <c r="D8" s="78" t="s">
        <v>496</v>
      </c>
      <c r="E8" s="64">
        <v>45.7</v>
      </c>
      <c r="F8" s="58"/>
    </row>
    <row r="9" spans="1:6" x14ac:dyDescent="0.25">
      <c r="A9" s="79">
        <v>7</v>
      </c>
      <c r="B9" s="57" t="s">
        <v>389</v>
      </c>
      <c r="C9" s="57" t="s">
        <v>471</v>
      </c>
      <c r="D9" s="78" t="s">
        <v>497</v>
      </c>
      <c r="E9" s="64">
        <v>70.7</v>
      </c>
      <c r="F9" s="58"/>
    </row>
    <row r="10" spans="1:6" x14ac:dyDescent="0.25">
      <c r="A10" s="79">
        <v>8</v>
      </c>
      <c r="B10" s="57" t="s">
        <v>389</v>
      </c>
      <c r="C10" s="57" t="s">
        <v>472</v>
      </c>
      <c r="D10" s="78" t="s">
        <v>498</v>
      </c>
      <c r="E10" s="64">
        <v>66.5</v>
      </c>
      <c r="F10" s="58"/>
    </row>
    <row r="11" spans="1:6" x14ac:dyDescent="0.25">
      <c r="A11" s="79">
        <v>9</v>
      </c>
      <c r="B11" s="57" t="s">
        <v>389</v>
      </c>
      <c r="C11" s="57" t="s">
        <v>473</v>
      </c>
      <c r="D11" s="78" t="s">
        <v>499</v>
      </c>
      <c r="E11" s="64">
        <v>98</v>
      </c>
      <c r="F11" s="58"/>
    </row>
    <row r="12" spans="1:6" x14ac:dyDescent="0.25">
      <c r="A12" s="79">
        <v>10</v>
      </c>
      <c r="B12" s="57" t="s">
        <v>389</v>
      </c>
      <c r="C12" s="57" t="s">
        <v>474</v>
      </c>
      <c r="D12" s="78" t="s">
        <v>500</v>
      </c>
      <c r="E12" s="64">
        <v>45.7</v>
      </c>
      <c r="F12" s="58"/>
    </row>
    <row r="13" spans="1:6" x14ac:dyDescent="0.25">
      <c r="A13" s="79">
        <v>11</v>
      </c>
      <c r="B13" s="57" t="s">
        <v>389</v>
      </c>
      <c r="C13" s="57" t="s">
        <v>475</v>
      </c>
      <c r="D13" s="78" t="s">
        <v>501</v>
      </c>
      <c r="E13" s="64">
        <v>70.7</v>
      </c>
      <c r="F13" s="58"/>
    </row>
    <row r="14" spans="1:6" x14ac:dyDescent="0.25">
      <c r="A14" s="79">
        <v>12</v>
      </c>
      <c r="B14" s="57" t="s">
        <v>389</v>
      </c>
      <c r="C14" s="57" t="s">
        <v>476</v>
      </c>
      <c r="D14" s="78" t="s">
        <v>502</v>
      </c>
      <c r="E14" s="64">
        <v>66.5</v>
      </c>
      <c r="F14" s="58"/>
    </row>
    <row r="15" spans="1:6" x14ac:dyDescent="0.25">
      <c r="A15" s="79">
        <v>13</v>
      </c>
      <c r="B15" s="57" t="s">
        <v>389</v>
      </c>
      <c r="C15" s="57" t="s">
        <v>477</v>
      </c>
      <c r="D15" s="78" t="s">
        <v>503</v>
      </c>
      <c r="E15" s="64">
        <v>98</v>
      </c>
      <c r="F15" s="58"/>
    </row>
    <row r="16" spans="1:6" x14ac:dyDescent="0.25">
      <c r="A16" s="79">
        <v>14</v>
      </c>
      <c r="B16" s="57" t="s">
        <v>389</v>
      </c>
      <c r="C16" s="57" t="s">
        <v>478</v>
      </c>
      <c r="D16" s="78" t="s">
        <v>504</v>
      </c>
      <c r="E16" s="64">
        <v>45.7</v>
      </c>
      <c r="F16" s="58"/>
    </row>
    <row r="17" spans="1:6" x14ac:dyDescent="0.25">
      <c r="A17" s="79">
        <v>15</v>
      </c>
      <c r="B17" s="57" t="s">
        <v>389</v>
      </c>
      <c r="C17" s="57" t="s">
        <v>479</v>
      </c>
      <c r="D17" s="78" t="s">
        <v>505</v>
      </c>
      <c r="E17" s="64">
        <v>70.7</v>
      </c>
      <c r="F17" s="58"/>
    </row>
    <row r="18" spans="1:6" x14ac:dyDescent="0.25">
      <c r="A18" s="79">
        <v>16</v>
      </c>
      <c r="B18" s="57" t="s">
        <v>389</v>
      </c>
      <c r="C18" s="57" t="s">
        <v>480</v>
      </c>
      <c r="D18" s="78" t="s">
        <v>506</v>
      </c>
      <c r="E18" s="64">
        <v>66.5</v>
      </c>
      <c r="F18" s="58"/>
    </row>
    <row r="19" spans="1:6" x14ac:dyDescent="0.25">
      <c r="A19" s="79">
        <v>17</v>
      </c>
      <c r="B19" s="57" t="s">
        <v>389</v>
      </c>
      <c r="C19" s="57" t="s">
        <v>481</v>
      </c>
      <c r="D19" s="78" t="s">
        <v>507</v>
      </c>
      <c r="E19" s="64">
        <v>98</v>
      </c>
      <c r="F19" s="58"/>
    </row>
    <row r="20" spans="1:6" x14ac:dyDescent="0.25">
      <c r="A20" s="79">
        <v>18</v>
      </c>
      <c r="B20" s="57" t="s">
        <v>389</v>
      </c>
      <c r="C20" s="57" t="s">
        <v>482</v>
      </c>
      <c r="D20" s="78" t="s">
        <v>504</v>
      </c>
      <c r="E20" s="64">
        <v>45.7</v>
      </c>
      <c r="F20" s="58"/>
    </row>
    <row r="21" spans="1:6" x14ac:dyDescent="0.25">
      <c r="A21" s="79">
        <v>19</v>
      </c>
      <c r="B21" s="57" t="s">
        <v>389</v>
      </c>
      <c r="C21" s="57" t="s">
        <v>483</v>
      </c>
      <c r="D21" s="78" t="s">
        <v>508</v>
      </c>
      <c r="E21" s="64">
        <v>70.7</v>
      </c>
      <c r="F21" s="58"/>
    </row>
    <row r="22" spans="1:6" x14ac:dyDescent="0.25">
      <c r="A22" s="79">
        <v>20</v>
      </c>
      <c r="B22" s="57" t="s">
        <v>389</v>
      </c>
      <c r="C22" s="57" t="s">
        <v>484</v>
      </c>
      <c r="D22" s="78" t="s">
        <v>509</v>
      </c>
      <c r="E22" s="64">
        <v>66.5</v>
      </c>
      <c r="F22" s="58"/>
    </row>
    <row r="23" spans="1:6" x14ac:dyDescent="0.25">
      <c r="A23" s="79">
        <v>21</v>
      </c>
      <c r="B23" s="57" t="s">
        <v>389</v>
      </c>
      <c r="C23" s="57" t="s">
        <v>485</v>
      </c>
      <c r="D23" s="78" t="s">
        <v>510</v>
      </c>
      <c r="E23" s="64">
        <v>98</v>
      </c>
      <c r="F23" s="58"/>
    </row>
    <row r="24" spans="1:6" x14ac:dyDescent="0.25">
      <c r="A24" s="79">
        <v>22</v>
      </c>
      <c r="B24" s="57" t="s">
        <v>389</v>
      </c>
      <c r="C24" s="57" t="s">
        <v>486</v>
      </c>
      <c r="D24" s="78" t="s">
        <v>511</v>
      </c>
      <c r="E24" s="64">
        <v>45.7</v>
      </c>
      <c r="F24" s="58"/>
    </row>
    <row r="25" spans="1:6" x14ac:dyDescent="0.25">
      <c r="A25" s="79">
        <v>23</v>
      </c>
      <c r="B25" s="57" t="s">
        <v>389</v>
      </c>
      <c r="C25" s="57" t="s">
        <v>487</v>
      </c>
      <c r="D25" s="78" t="s">
        <v>512</v>
      </c>
      <c r="E25" s="64">
        <v>70.7</v>
      </c>
      <c r="F25" s="58"/>
    </row>
    <row r="26" spans="1:6" x14ac:dyDescent="0.25">
      <c r="A26" s="79">
        <v>24</v>
      </c>
      <c r="B26" s="57" t="s">
        <v>389</v>
      </c>
      <c r="C26" s="57" t="s">
        <v>488</v>
      </c>
      <c r="D26" s="78" t="s">
        <v>513</v>
      </c>
      <c r="E26" s="64">
        <v>66.5</v>
      </c>
      <c r="F26" s="58"/>
    </row>
    <row r="27" spans="1:6" x14ac:dyDescent="0.25">
      <c r="A27" s="79">
        <v>25</v>
      </c>
      <c r="B27" s="57" t="s">
        <v>389</v>
      </c>
      <c r="C27" s="57" t="s">
        <v>489</v>
      </c>
      <c r="D27" s="78" t="s">
        <v>514</v>
      </c>
      <c r="E27" s="64">
        <v>98</v>
      </c>
      <c r="F27" s="58"/>
    </row>
    <row r="28" spans="1:6" x14ac:dyDescent="0.25">
      <c r="A28" s="79">
        <v>26</v>
      </c>
      <c r="B28" s="57" t="s">
        <v>389</v>
      </c>
      <c r="C28" s="57" t="s">
        <v>490</v>
      </c>
      <c r="D28" s="78" t="s">
        <v>515</v>
      </c>
      <c r="E28" s="64">
        <v>45.7</v>
      </c>
      <c r="F28" s="58"/>
    </row>
    <row r="29" spans="1:6" x14ac:dyDescent="0.25">
      <c r="A29" s="79">
        <v>27</v>
      </c>
      <c r="B29" s="57" t="s">
        <v>389</v>
      </c>
      <c r="C29" s="57" t="s">
        <v>491</v>
      </c>
      <c r="D29" s="78" t="s">
        <v>516</v>
      </c>
      <c r="E29" s="64">
        <v>70.7</v>
      </c>
      <c r="F29" s="58"/>
    </row>
    <row r="30" spans="1:6" x14ac:dyDescent="0.25">
      <c r="A30" s="79">
        <v>28</v>
      </c>
      <c r="B30" s="57" t="s">
        <v>389</v>
      </c>
      <c r="C30" s="57" t="s">
        <v>517</v>
      </c>
      <c r="D30" s="78" t="s">
        <v>1537</v>
      </c>
      <c r="E30" s="64">
        <v>66.5</v>
      </c>
      <c r="F30" s="58"/>
    </row>
    <row r="31" spans="1:6" x14ac:dyDescent="0.25">
      <c r="A31" s="79">
        <v>29</v>
      </c>
      <c r="B31" s="57" t="s">
        <v>389</v>
      </c>
      <c r="C31" s="57" t="s">
        <v>518</v>
      </c>
      <c r="D31" s="78" t="s">
        <v>1538</v>
      </c>
      <c r="E31" s="64">
        <v>98</v>
      </c>
      <c r="F31" s="58"/>
    </row>
    <row r="32" spans="1:6" x14ac:dyDescent="0.25">
      <c r="A32" s="79">
        <v>30</v>
      </c>
      <c r="B32" s="57" t="s">
        <v>389</v>
      </c>
      <c r="C32" s="57" t="s">
        <v>519</v>
      </c>
      <c r="D32" s="78" t="s">
        <v>1538</v>
      </c>
      <c r="E32" s="64">
        <v>45.7</v>
      </c>
      <c r="F32" s="58"/>
    </row>
    <row r="33" spans="1:6" x14ac:dyDescent="0.25">
      <c r="A33" s="79">
        <v>31</v>
      </c>
      <c r="B33" s="57" t="s">
        <v>389</v>
      </c>
      <c r="C33" s="57" t="s">
        <v>520</v>
      </c>
      <c r="D33" s="78" t="s">
        <v>1539</v>
      </c>
      <c r="E33" s="64">
        <v>70.7</v>
      </c>
      <c r="F33" s="58"/>
    </row>
    <row r="34" spans="1:6" x14ac:dyDescent="0.25">
      <c r="A34" s="79">
        <v>32</v>
      </c>
      <c r="B34" s="57" t="s">
        <v>389</v>
      </c>
      <c r="C34" s="57" t="s">
        <v>521</v>
      </c>
      <c r="D34" s="78" t="s">
        <v>1540</v>
      </c>
      <c r="E34" s="64">
        <v>66.5</v>
      </c>
      <c r="F34" s="58"/>
    </row>
    <row r="35" spans="1:6" x14ac:dyDescent="0.25">
      <c r="A35" s="79">
        <v>33</v>
      </c>
      <c r="B35" s="57" t="s">
        <v>389</v>
      </c>
      <c r="C35" s="57" t="s">
        <v>522</v>
      </c>
      <c r="D35" s="78" t="s">
        <v>1541</v>
      </c>
      <c r="E35" s="64">
        <v>74.099999999999994</v>
      </c>
      <c r="F35" s="58"/>
    </row>
    <row r="36" spans="1:6" x14ac:dyDescent="0.25">
      <c r="A36" s="79">
        <v>34</v>
      </c>
      <c r="B36" s="57" t="s">
        <v>389</v>
      </c>
      <c r="C36" s="57" t="s">
        <v>523</v>
      </c>
      <c r="D36" s="78" t="s">
        <v>1542</v>
      </c>
      <c r="E36" s="64">
        <v>92.1</v>
      </c>
      <c r="F36" s="58"/>
    </row>
    <row r="37" spans="1:6" x14ac:dyDescent="0.25">
      <c r="A37" s="79">
        <v>35</v>
      </c>
      <c r="B37" s="57" t="s">
        <v>389</v>
      </c>
      <c r="C37" s="57" t="s">
        <v>524</v>
      </c>
      <c r="D37" s="78" t="s">
        <v>1547</v>
      </c>
      <c r="E37" s="64">
        <v>47.2</v>
      </c>
      <c r="F37" s="58"/>
    </row>
    <row r="38" spans="1:6" x14ac:dyDescent="0.25">
      <c r="A38" s="79">
        <v>36</v>
      </c>
      <c r="B38" s="57" t="s">
        <v>389</v>
      </c>
      <c r="C38" s="57" t="s">
        <v>525</v>
      </c>
      <c r="D38" s="78" t="s">
        <v>1543</v>
      </c>
      <c r="E38" s="64">
        <v>47</v>
      </c>
      <c r="F38" s="58"/>
    </row>
    <row r="39" spans="1:6" x14ac:dyDescent="0.25">
      <c r="A39" s="79">
        <v>37</v>
      </c>
      <c r="B39" s="57" t="s">
        <v>389</v>
      </c>
      <c r="C39" s="57" t="s">
        <v>526</v>
      </c>
      <c r="D39" s="78" t="s">
        <v>1544</v>
      </c>
      <c r="E39" s="64">
        <v>46.8</v>
      </c>
      <c r="F39" s="58"/>
    </row>
    <row r="40" spans="1:6" x14ac:dyDescent="0.25">
      <c r="A40" s="79">
        <v>38</v>
      </c>
      <c r="B40" s="57" t="s">
        <v>389</v>
      </c>
      <c r="C40" s="57" t="s">
        <v>527</v>
      </c>
      <c r="D40" s="78" t="s">
        <v>1545</v>
      </c>
      <c r="E40" s="64">
        <v>74.099999999999994</v>
      </c>
      <c r="F40" s="58"/>
    </row>
    <row r="41" spans="1:6" x14ac:dyDescent="0.25">
      <c r="A41" s="79">
        <v>39</v>
      </c>
      <c r="B41" s="57" t="s">
        <v>389</v>
      </c>
      <c r="C41" s="57" t="s">
        <v>528</v>
      </c>
      <c r="D41" s="78" t="s">
        <v>1546</v>
      </c>
      <c r="E41" s="64">
        <v>92.1</v>
      </c>
      <c r="F41" s="58"/>
    </row>
    <row r="42" spans="1:6" x14ac:dyDescent="0.25">
      <c r="A42" s="79">
        <v>40</v>
      </c>
      <c r="B42" s="57" t="s">
        <v>389</v>
      </c>
      <c r="C42" s="57" t="s">
        <v>535</v>
      </c>
      <c r="D42" s="78" t="s">
        <v>1548</v>
      </c>
      <c r="E42" s="64">
        <v>47.2</v>
      </c>
      <c r="F42" s="58"/>
    </row>
    <row r="43" spans="1:6" x14ac:dyDescent="0.25">
      <c r="A43" s="79">
        <v>41</v>
      </c>
      <c r="B43" s="57" t="s">
        <v>389</v>
      </c>
      <c r="C43" s="57" t="s">
        <v>529</v>
      </c>
      <c r="D43" s="78" t="s">
        <v>1549</v>
      </c>
      <c r="E43" s="64">
        <v>47</v>
      </c>
      <c r="F43" s="58"/>
    </row>
    <row r="44" spans="1:6" x14ac:dyDescent="0.25">
      <c r="A44" s="79">
        <v>42</v>
      </c>
      <c r="B44" s="57" t="s">
        <v>389</v>
      </c>
      <c r="C44" s="57" t="s">
        <v>530</v>
      </c>
      <c r="D44" s="78" t="s">
        <v>1550</v>
      </c>
      <c r="E44" s="64">
        <v>46.8</v>
      </c>
      <c r="F44" s="58"/>
    </row>
    <row r="45" spans="1:6" x14ac:dyDescent="0.25">
      <c r="A45" s="79">
        <v>43</v>
      </c>
      <c r="B45" s="57" t="s">
        <v>389</v>
      </c>
      <c r="C45" s="57" t="s">
        <v>531</v>
      </c>
      <c r="D45" s="78" t="s">
        <v>1551</v>
      </c>
      <c r="E45" s="64">
        <v>74.099999999999994</v>
      </c>
      <c r="F45" s="58"/>
    </row>
    <row r="46" spans="1:6" x14ac:dyDescent="0.25">
      <c r="A46" s="79">
        <v>44</v>
      </c>
      <c r="B46" s="57" t="s">
        <v>389</v>
      </c>
      <c r="C46" s="57" t="s">
        <v>532</v>
      </c>
      <c r="D46" s="78" t="s">
        <v>1552</v>
      </c>
      <c r="E46" s="64">
        <v>92.1</v>
      </c>
      <c r="F46" s="58"/>
    </row>
    <row r="47" spans="1:6" x14ac:dyDescent="0.25">
      <c r="A47" s="79">
        <v>45</v>
      </c>
      <c r="B47" s="57" t="s">
        <v>389</v>
      </c>
      <c r="C47" s="57" t="s">
        <v>533</v>
      </c>
      <c r="D47" s="78" t="s">
        <v>1553</v>
      </c>
      <c r="E47" s="64">
        <v>47.2</v>
      </c>
      <c r="F47" s="58"/>
    </row>
    <row r="48" spans="1:6" x14ac:dyDescent="0.25">
      <c r="A48" s="79">
        <v>46</v>
      </c>
      <c r="B48" s="57" t="s">
        <v>389</v>
      </c>
      <c r="C48" s="57" t="s">
        <v>534</v>
      </c>
      <c r="D48" s="78" t="s">
        <v>1554</v>
      </c>
      <c r="E48" s="64">
        <v>47</v>
      </c>
      <c r="F48" s="58"/>
    </row>
    <row r="49" spans="1:6" x14ac:dyDescent="0.25">
      <c r="A49" s="79">
        <v>47</v>
      </c>
      <c r="B49" s="57" t="s">
        <v>389</v>
      </c>
      <c r="C49" s="57" t="s">
        <v>536</v>
      </c>
      <c r="D49" s="78" t="s">
        <v>1555</v>
      </c>
      <c r="E49" s="64">
        <v>46.8</v>
      </c>
      <c r="F49" s="58"/>
    </row>
    <row r="50" spans="1:6" x14ac:dyDescent="0.25">
      <c r="A50" s="79">
        <v>48</v>
      </c>
      <c r="B50" s="57" t="s">
        <v>389</v>
      </c>
      <c r="C50" s="57" t="s">
        <v>537</v>
      </c>
      <c r="D50" s="78" t="s">
        <v>1556</v>
      </c>
      <c r="E50" s="64">
        <v>74.099999999999994</v>
      </c>
      <c r="F50" s="58"/>
    </row>
    <row r="51" spans="1:6" x14ac:dyDescent="0.25">
      <c r="A51" s="79">
        <v>49</v>
      </c>
      <c r="B51" s="57" t="s">
        <v>389</v>
      </c>
      <c r="C51" s="57" t="s">
        <v>538</v>
      </c>
      <c r="D51" s="78" t="s">
        <v>1557</v>
      </c>
      <c r="E51" s="64">
        <v>92.1</v>
      </c>
      <c r="F51" s="58"/>
    </row>
    <row r="52" spans="1:6" x14ac:dyDescent="0.25">
      <c r="A52" s="79">
        <v>50</v>
      </c>
      <c r="B52" s="57" t="s">
        <v>389</v>
      </c>
      <c r="C52" s="57" t="s">
        <v>539</v>
      </c>
      <c r="D52" s="78" t="s">
        <v>1558</v>
      </c>
      <c r="E52" s="64">
        <v>47.2</v>
      </c>
      <c r="F52" s="58"/>
    </row>
    <row r="53" spans="1:6" x14ac:dyDescent="0.25">
      <c r="A53" s="79">
        <v>51</v>
      </c>
      <c r="B53" s="57" t="s">
        <v>389</v>
      </c>
      <c r="C53" s="57" t="s">
        <v>540</v>
      </c>
      <c r="D53" s="78" t="s">
        <v>1559</v>
      </c>
      <c r="E53" s="64">
        <v>47</v>
      </c>
      <c r="F53" s="58"/>
    </row>
    <row r="54" spans="1:6" x14ac:dyDescent="0.25">
      <c r="A54" s="79">
        <v>52</v>
      </c>
      <c r="B54" s="57" t="s">
        <v>389</v>
      </c>
      <c r="C54" s="57" t="s">
        <v>1361</v>
      </c>
      <c r="D54" s="78" t="s">
        <v>1560</v>
      </c>
      <c r="E54" s="64">
        <v>46.8</v>
      </c>
      <c r="F54" s="58"/>
    </row>
    <row r="55" spans="1:6" x14ac:dyDescent="0.25">
      <c r="A55" s="79">
        <v>53</v>
      </c>
      <c r="B55" s="57" t="s">
        <v>389</v>
      </c>
      <c r="C55" s="57" t="s">
        <v>1362</v>
      </c>
      <c r="D55" s="78" t="s">
        <v>1561</v>
      </c>
      <c r="E55" s="64">
        <v>74.099999999999994</v>
      </c>
      <c r="F55" s="58"/>
    </row>
    <row r="56" spans="1:6" x14ac:dyDescent="0.25">
      <c r="A56" s="79">
        <v>54</v>
      </c>
      <c r="B56" s="57" t="s">
        <v>389</v>
      </c>
      <c r="C56" s="57" t="s">
        <v>1363</v>
      </c>
      <c r="D56" s="78" t="s">
        <v>1562</v>
      </c>
      <c r="E56" s="64">
        <v>92.1</v>
      </c>
      <c r="F56" s="58"/>
    </row>
    <row r="57" spans="1:6" x14ac:dyDescent="0.25">
      <c r="A57" s="79">
        <v>55</v>
      </c>
      <c r="B57" s="57" t="s">
        <v>389</v>
      </c>
      <c r="C57" s="57" t="s">
        <v>1364</v>
      </c>
      <c r="D57" s="78" t="s">
        <v>1563</v>
      </c>
      <c r="E57" s="64">
        <v>47.2</v>
      </c>
      <c r="F57" s="58"/>
    </row>
    <row r="58" spans="1:6" x14ac:dyDescent="0.25">
      <c r="A58" s="79">
        <v>56</v>
      </c>
      <c r="B58" s="57" t="s">
        <v>389</v>
      </c>
      <c r="C58" s="57" t="s">
        <v>1365</v>
      </c>
      <c r="D58" s="78" t="s">
        <v>1564</v>
      </c>
      <c r="E58" s="64">
        <v>47</v>
      </c>
      <c r="F58" s="58"/>
    </row>
    <row r="59" spans="1:6" x14ac:dyDescent="0.25">
      <c r="A59" s="79">
        <v>57</v>
      </c>
      <c r="B59" s="57" t="s">
        <v>389</v>
      </c>
      <c r="C59" s="57" t="s">
        <v>1366</v>
      </c>
      <c r="D59" s="78" t="s">
        <v>1565</v>
      </c>
      <c r="E59" s="64">
        <v>46.8</v>
      </c>
      <c r="F59" s="58"/>
    </row>
    <row r="60" spans="1:6" x14ac:dyDescent="0.25">
      <c r="A60" s="79">
        <v>58</v>
      </c>
      <c r="B60" s="57" t="s">
        <v>389</v>
      </c>
      <c r="C60" s="57" t="s">
        <v>1367</v>
      </c>
      <c r="D60" s="78" t="s">
        <v>1566</v>
      </c>
      <c r="E60" s="64">
        <v>74.099999999999994</v>
      </c>
      <c r="F60" s="58"/>
    </row>
    <row r="61" spans="1:6" x14ac:dyDescent="0.25">
      <c r="A61" s="79">
        <v>59</v>
      </c>
      <c r="B61" s="57" t="s">
        <v>389</v>
      </c>
      <c r="C61" s="57" t="s">
        <v>1368</v>
      </c>
      <c r="D61" s="78" t="s">
        <v>1567</v>
      </c>
      <c r="E61" s="64">
        <v>92.1</v>
      </c>
      <c r="F61" s="58"/>
    </row>
    <row r="62" spans="1:6" x14ac:dyDescent="0.25">
      <c r="A62" s="79">
        <v>60</v>
      </c>
      <c r="B62" s="57" t="s">
        <v>389</v>
      </c>
      <c r="C62" s="57" t="s">
        <v>1369</v>
      </c>
      <c r="D62" s="78" t="s">
        <v>1568</v>
      </c>
      <c r="E62" s="64">
        <v>47.2</v>
      </c>
      <c r="F62" s="58"/>
    </row>
    <row r="63" spans="1:6" x14ac:dyDescent="0.25">
      <c r="A63" s="79">
        <v>61</v>
      </c>
      <c r="B63" s="57" t="s">
        <v>389</v>
      </c>
      <c r="C63" s="57" t="s">
        <v>1370</v>
      </c>
      <c r="D63" s="78" t="s">
        <v>1569</v>
      </c>
      <c r="E63" s="64">
        <v>47</v>
      </c>
      <c r="F63" s="58"/>
    </row>
    <row r="64" spans="1:6" x14ac:dyDescent="0.25">
      <c r="A64" s="79">
        <v>62</v>
      </c>
      <c r="B64" s="57" t="s">
        <v>389</v>
      </c>
      <c r="C64" s="57" t="s">
        <v>1371</v>
      </c>
      <c r="D64" s="78" t="s">
        <v>511</v>
      </c>
      <c r="E64" s="64">
        <v>46.8</v>
      </c>
      <c r="F64" s="58"/>
    </row>
    <row r="65" spans="1:6" x14ac:dyDescent="0.25">
      <c r="A65" s="79">
        <v>63</v>
      </c>
      <c r="B65" s="57" t="s">
        <v>389</v>
      </c>
      <c r="C65" s="57" t="s">
        <v>1372</v>
      </c>
      <c r="D65" s="78" t="s">
        <v>1570</v>
      </c>
      <c r="E65" s="64">
        <v>74.099999999999994</v>
      </c>
      <c r="F65" s="58"/>
    </row>
    <row r="66" spans="1:6" x14ac:dyDescent="0.25">
      <c r="A66" s="79">
        <v>64</v>
      </c>
      <c r="B66" s="57" t="s">
        <v>389</v>
      </c>
      <c r="C66" s="57" t="s">
        <v>1373</v>
      </c>
      <c r="D66" s="78" t="s">
        <v>1575</v>
      </c>
      <c r="E66" s="64">
        <v>92.1</v>
      </c>
      <c r="F66" s="58"/>
    </row>
    <row r="67" spans="1:6" x14ac:dyDescent="0.25">
      <c r="A67" s="79">
        <v>65</v>
      </c>
      <c r="B67" s="57" t="s">
        <v>389</v>
      </c>
      <c r="C67" s="57" t="s">
        <v>1374</v>
      </c>
      <c r="D67" s="78" t="s">
        <v>1571</v>
      </c>
      <c r="E67" s="64">
        <v>47.2</v>
      </c>
      <c r="F67" s="58"/>
    </row>
    <row r="68" spans="1:6" x14ac:dyDescent="0.25">
      <c r="A68" s="79">
        <v>66</v>
      </c>
      <c r="B68" s="57" t="s">
        <v>389</v>
      </c>
      <c r="C68" s="57" t="s">
        <v>1375</v>
      </c>
      <c r="D68" s="78" t="s">
        <v>1572</v>
      </c>
      <c r="E68" s="64">
        <v>47</v>
      </c>
      <c r="F68" s="58"/>
    </row>
    <row r="69" spans="1:6" x14ac:dyDescent="0.25">
      <c r="A69" s="79">
        <v>67</v>
      </c>
      <c r="B69" s="57" t="s">
        <v>389</v>
      </c>
      <c r="C69" s="57" t="s">
        <v>1376</v>
      </c>
      <c r="D69" s="78" t="s">
        <v>1573</v>
      </c>
      <c r="E69" s="64">
        <v>46.8</v>
      </c>
      <c r="F69" s="58"/>
    </row>
    <row r="70" spans="1:6" x14ac:dyDescent="0.25">
      <c r="A70" s="79">
        <v>68</v>
      </c>
      <c r="B70" s="57" t="s">
        <v>389</v>
      </c>
      <c r="C70" s="57" t="s">
        <v>1377</v>
      </c>
      <c r="D70" s="78" t="s">
        <v>1574</v>
      </c>
      <c r="E70" s="64">
        <v>74.099999999999994</v>
      </c>
      <c r="F70" s="58"/>
    </row>
    <row r="71" spans="1:6" x14ac:dyDescent="0.25">
      <c r="A71" s="79">
        <v>69</v>
      </c>
      <c r="B71" s="57" t="s">
        <v>389</v>
      </c>
      <c r="C71" s="57" t="s">
        <v>1378</v>
      </c>
      <c r="D71" s="78" t="s">
        <v>1576</v>
      </c>
      <c r="E71" s="64">
        <v>92.1</v>
      </c>
      <c r="F71" s="58"/>
    </row>
    <row r="72" spans="1:6" x14ac:dyDescent="0.25">
      <c r="A72" s="79">
        <v>70</v>
      </c>
      <c r="B72" s="57" t="s">
        <v>389</v>
      </c>
      <c r="C72" s="57" t="s">
        <v>1379</v>
      </c>
      <c r="D72" s="78" t="s">
        <v>1577</v>
      </c>
      <c r="E72" s="64">
        <v>47.2</v>
      </c>
      <c r="F72" s="58"/>
    </row>
    <row r="73" spans="1:6" x14ac:dyDescent="0.25">
      <c r="A73" s="79">
        <v>71</v>
      </c>
      <c r="B73" s="57" t="s">
        <v>389</v>
      </c>
      <c r="C73" s="57" t="s">
        <v>1380</v>
      </c>
      <c r="D73" s="78" t="s">
        <v>1578</v>
      </c>
      <c r="E73" s="64">
        <v>47</v>
      </c>
      <c r="F73" s="58"/>
    </row>
    <row r="74" spans="1:6" x14ac:dyDescent="0.25">
      <c r="A74" s="79">
        <v>72</v>
      </c>
      <c r="B74" s="57" t="s">
        <v>389</v>
      </c>
      <c r="C74" s="57" t="s">
        <v>1381</v>
      </c>
      <c r="D74" s="78" t="s">
        <v>1579</v>
      </c>
      <c r="E74" s="64">
        <v>46.8</v>
      </c>
      <c r="F74" s="58"/>
    </row>
    <row r="75" spans="1:6" x14ac:dyDescent="0.25">
      <c r="A75" s="79">
        <v>73</v>
      </c>
      <c r="B75" s="57" t="s">
        <v>389</v>
      </c>
      <c r="C75" s="57" t="s">
        <v>1382</v>
      </c>
      <c r="D75" s="78" t="s">
        <v>1580</v>
      </c>
      <c r="E75" s="64">
        <v>63</v>
      </c>
      <c r="F75" s="58"/>
    </row>
    <row r="76" spans="1:6" x14ac:dyDescent="0.25">
      <c r="A76" s="79">
        <v>74</v>
      </c>
      <c r="B76" s="57" t="s">
        <v>389</v>
      </c>
      <c r="C76" s="57" t="s">
        <v>1383</v>
      </c>
      <c r="D76" s="78" t="s">
        <v>1538</v>
      </c>
      <c r="E76" s="64">
        <v>63.4</v>
      </c>
      <c r="F76" s="58"/>
    </row>
    <row r="77" spans="1:6" x14ac:dyDescent="0.25">
      <c r="A77" s="79">
        <v>75</v>
      </c>
      <c r="B77" s="57" t="s">
        <v>389</v>
      </c>
      <c r="C77" s="57" t="s">
        <v>1384</v>
      </c>
      <c r="D77" s="78" t="s">
        <v>1538</v>
      </c>
      <c r="E77" s="64">
        <v>42.2</v>
      </c>
      <c r="F77" s="58"/>
    </row>
    <row r="78" spans="1:6" x14ac:dyDescent="0.25">
      <c r="A78" s="79">
        <v>76</v>
      </c>
      <c r="B78" s="57" t="s">
        <v>389</v>
      </c>
      <c r="C78" s="57" t="s">
        <v>1385</v>
      </c>
      <c r="D78" s="78" t="s">
        <v>1581</v>
      </c>
      <c r="E78" s="64">
        <v>84.4</v>
      </c>
      <c r="F78" s="58"/>
    </row>
    <row r="79" spans="1:6" x14ac:dyDescent="0.25">
      <c r="A79" s="79">
        <v>77</v>
      </c>
      <c r="B79" s="57" t="s">
        <v>389</v>
      </c>
      <c r="C79" s="57" t="s">
        <v>1386</v>
      </c>
      <c r="D79" s="78" t="s">
        <v>1582</v>
      </c>
      <c r="E79" s="64">
        <v>66.5</v>
      </c>
      <c r="F79" s="58"/>
    </row>
    <row r="80" spans="1:6" x14ac:dyDescent="0.25">
      <c r="A80" s="79">
        <v>78</v>
      </c>
      <c r="B80" s="57" t="s">
        <v>389</v>
      </c>
      <c r="C80" s="57" t="s">
        <v>1387</v>
      </c>
      <c r="D80" s="78" t="s">
        <v>1583</v>
      </c>
      <c r="E80" s="64">
        <v>70.7</v>
      </c>
      <c r="F80" s="58"/>
    </row>
    <row r="81" spans="1:6" x14ac:dyDescent="0.25">
      <c r="A81" s="79">
        <v>79</v>
      </c>
      <c r="B81" s="57" t="s">
        <v>389</v>
      </c>
      <c r="C81" s="57" t="s">
        <v>1388</v>
      </c>
      <c r="D81" s="78" t="s">
        <v>1584</v>
      </c>
      <c r="E81" s="64">
        <v>45.7</v>
      </c>
      <c r="F81" s="58"/>
    </row>
    <row r="82" spans="1:6" x14ac:dyDescent="0.25">
      <c r="A82" s="79">
        <v>80</v>
      </c>
      <c r="B82" s="57" t="s">
        <v>389</v>
      </c>
      <c r="C82" s="57" t="s">
        <v>1389</v>
      </c>
      <c r="D82" s="78" t="s">
        <v>1585</v>
      </c>
      <c r="E82" s="64">
        <v>87.9</v>
      </c>
      <c r="F82" s="58"/>
    </row>
    <row r="83" spans="1:6" x14ac:dyDescent="0.25">
      <c r="A83" s="79">
        <v>81</v>
      </c>
      <c r="B83" s="57" t="s">
        <v>389</v>
      </c>
      <c r="C83" s="57" t="s">
        <v>1390</v>
      </c>
      <c r="D83" s="78" t="s">
        <v>1586</v>
      </c>
      <c r="E83" s="64">
        <v>66.5</v>
      </c>
      <c r="F83" s="58"/>
    </row>
    <row r="84" spans="1:6" x14ac:dyDescent="0.25">
      <c r="A84" s="79">
        <v>82</v>
      </c>
      <c r="B84" s="57" t="s">
        <v>389</v>
      </c>
      <c r="C84" s="57" t="s">
        <v>1391</v>
      </c>
      <c r="D84" s="78" t="s">
        <v>1587</v>
      </c>
      <c r="E84" s="64">
        <v>70.7</v>
      </c>
      <c r="F84" s="58"/>
    </row>
    <row r="85" spans="1:6" x14ac:dyDescent="0.25">
      <c r="A85" s="79">
        <v>83</v>
      </c>
      <c r="B85" s="57" t="s">
        <v>389</v>
      </c>
      <c r="C85" s="57" t="s">
        <v>1392</v>
      </c>
      <c r="D85" s="78" t="s">
        <v>1588</v>
      </c>
      <c r="E85" s="64">
        <v>45.7</v>
      </c>
      <c r="F85" s="58"/>
    </row>
    <row r="86" spans="1:6" x14ac:dyDescent="0.25">
      <c r="A86" s="79">
        <v>84</v>
      </c>
      <c r="B86" s="57" t="s">
        <v>389</v>
      </c>
      <c r="C86" s="57" t="s">
        <v>1393</v>
      </c>
      <c r="D86" s="78" t="s">
        <v>1589</v>
      </c>
      <c r="E86" s="64">
        <v>87.9</v>
      </c>
      <c r="F86" s="58"/>
    </row>
    <row r="87" spans="1:6" x14ac:dyDescent="0.25">
      <c r="A87" s="79">
        <v>85</v>
      </c>
      <c r="B87" s="57" t="s">
        <v>389</v>
      </c>
      <c r="C87" s="57" t="s">
        <v>1394</v>
      </c>
      <c r="D87" s="78" t="s">
        <v>1590</v>
      </c>
      <c r="E87" s="64">
        <v>66.5</v>
      </c>
      <c r="F87" s="58"/>
    </row>
    <row r="88" spans="1:6" x14ac:dyDescent="0.25">
      <c r="A88" s="79">
        <v>86</v>
      </c>
      <c r="B88" s="57" t="s">
        <v>389</v>
      </c>
      <c r="C88" s="57" t="s">
        <v>1395</v>
      </c>
      <c r="D88" s="78" t="s">
        <v>1591</v>
      </c>
      <c r="E88" s="64">
        <v>70.7</v>
      </c>
      <c r="F88" s="58"/>
    </row>
    <row r="89" spans="1:6" x14ac:dyDescent="0.25">
      <c r="A89" s="79">
        <v>87</v>
      </c>
      <c r="B89" s="57" t="s">
        <v>389</v>
      </c>
      <c r="C89" s="57" t="s">
        <v>1396</v>
      </c>
      <c r="D89" s="78" t="s">
        <v>1588</v>
      </c>
      <c r="E89" s="64">
        <v>45.7</v>
      </c>
      <c r="F89" s="58"/>
    </row>
    <row r="90" spans="1:6" x14ac:dyDescent="0.25">
      <c r="A90" s="79">
        <v>88</v>
      </c>
      <c r="B90" s="57" t="s">
        <v>389</v>
      </c>
      <c r="C90" s="57" t="s">
        <v>1397</v>
      </c>
      <c r="D90" s="78" t="s">
        <v>1592</v>
      </c>
      <c r="E90" s="64">
        <v>87.9</v>
      </c>
      <c r="F90" s="58"/>
    </row>
    <row r="91" spans="1:6" x14ac:dyDescent="0.25">
      <c r="A91" s="79">
        <v>89</v>
      </c>
      <c r="B91" s="57" t="s">
        <v>389</v>
      </c>
      <c r="C91" s="57" t="s">
        <v>1398</v>
      </c>
      <c r="D91" s="78"/>
      <c r="E91" s="64">
        <v>66.5</v>
      </c>
      <c r="F91" s="58"/>
    </row>
    <row r="92" spans="1:6" x14ac:dyDescent="0.25">
      <c r="A92" s="79">
        <v>90</v>
      </c>
      <c r="B92" s="57" t="s">
        <v>389</v>
      </c>
      <c r="C92" s="57" t="s">
        <v>1399</v>
      </c>
      <c r="D92" s="78" t="s">
        <v>1593</v>
      </c>
      <c r="E92" s="64">
        <v>70.7</v>
      </c>
      <c r="F92" s="58"/>
    </row>
    <row r="93" spans="1:6" x14ac:dyDescent="0.25">
      <c r="A93" s="79">
        <v>91</v>
      </c>
      <c r="B93" s="57" t="s">
        <v>389</v>
      </c>
      <c r="C93" s="57" t="s">
        <v>1400</v>
      </c>
      <c r="D93" s="78" t="s">
        <v>1594</v>
      </c>
      <c r="E93" s="64">
        <v>45.7</v>
      </c>
      <c r="F93" s="58"/>
    </row>
    <row r="94" spans="1:6" x14ac:dyDescent="0.25">
      <c r="A94" s="79">
        <v>92</v>
      </c>
      <c r="B94" s="57" t="s">
        <v>389</v>
      </c>
      <c r="C94" s="57" t="s">
        <v>1401</v>
      </c>
      <c r="D94" s="78" t="s">
        <v>1595</v>
      </c>
      <c r="E94" s="64">
        <v>87.9</v>
      </c>
      <c r="F94" s="58"/>
    </row>
    <row r="95" spans="1:6" x14ac:dyDescent="0.25">
      <c r="A95" s="79">
        <v>93</v>
      </c>
      <c r="B95" s="57" t="s">
        <v>389</v>
      </c>
      <c r="C95" s="57" t="s">
        <v>1402</v>
      </c>
      <c r="D95" s="78" t="s">
        <v>1596</v>
      </c>
      <c r="E95" s="64">
        <v>66.5</v>
      </c>
      <c r="F95" s="58"/>
    </row>
    <row r="96" spans="1:6" x14ac:dyDescent="0.25">
      <c r="A96" s="79">
        <v>94</v>
      </c>
      <c r="B96" s="57" t="s">
        <v>389</v>
      </c>
      <c r="C96" s="57" t="s">
        <v>1403</v>
      </c>
      <c r="D96" s="78" t="s">
        <v>1597</v>
      </c>
      <c r="E96" s="64">
        <v>70.7</v>
      </c>
      <c r="F96" s="58"/>
    </row>
    <row r="97" spans="1:6" x14ac:dyDescent="0.25">
      <c r="A97" s="79">
        <v>95</v>
      </c>
      <c r="B97" s="57" t="s">
        <v>389</v>
      </c>
      <c r="C97" s="57" t="s">
        <v>1404</v>
      </c>
      <c r="D97" s="78" t="s">
        <v>1594</v>
      </c>
      <c r="E97" s="64">
        <v>45.7</v>
      </c>
      <c r="F97" s="58"/>
    </row>
    <row r="98" spans="1:6" x14ac:dyDescent="0.25">
      <c r="A98" s="79">
        <v>96</v>
      </c>
      <c r="B98" s="57" t="s">
        <v>389</v>
      </c>
      <c r="C98" s="57" t="s">
        <v>1405</v>
      </c>
      <c r="D98" s="78" t="s">
        <v>1598</v>
      </c>
      <c r="E98" s="64">
        <v>87.9</v>
      </c>
      <c r="F98" s="58"/>
    </row>
    <row r="99" spans="1:6" x14ac:dyDescent="0.25">
      <c r="A99" s="79">
        <v>97</v>
      </c>
      <c r="B99" s="57" t="s">
        <v>389</v>
      </c>
      <c r="C99" s="57" t="s">
        <v>1406</v>
      </c>
      <c r="D99" s="78" t="s">
        <v>1599</v>
      </c>
      <c r="E99" s="64">
        <v>66.5</v>
      </c>
      <c r="F99" s="58"/>
    </row>
    <row r="100" spans="1:6" x14ac:dyDescent="0.25">
      <c r="A100" s="79">
        <v>98</v>
      </c>
      <c r="B100" s="57" t="s">
        <v>389</v>
      </c>
      <c r="C100" s="57" t="s">
        <v>1407</v>
      </c>
      <c r="D100" s="78" t="s">
        <v>1600</v>
      </c>
      <c r="E100" s="64">
        <v>70.7</v>
      </c>
      <c r="F100" s="58"/>
    </row>
    <row r="101" spans="1:6" x14ac:dyDescent="0.25">
      <c r="A101" s="79">
        <v>99</v>
      </c>
      <c r="B101" s="57" t="s">
        <v>389</v>
      </c>
      <c r="C101" s="57" t="s">
        <v>1408</v>
      </c>
      <c r="D101" s="78" t="s">
        <v>1599</v>
      </c>
      <c r="E101" s="64">
        <v>45.7</v>
      </c>
      <c r="F101" s="58"/>
    </row>
    <row r="102" spans="1:6" x14ac:dyDescent="0.25">
      <c r="A102" s="79">
        <v>100</v>
      </c>
      <c r="B102" s="57" t="s">
        <v>389</v>
      </c>
      <c r="C102" s="57" t="s">
        <v>1409</v>
      </c>
      <c r="D102" s="78" t="s">
        <v>1601</v>
      </c>
      <c r="E102" s="64">
        <v>87.9</v>
      </c>
      <c r="F102" s="58"/>
    </row>
    <row r="103" spans="1:6" x14ac:dyDescent="0.25">
      <c r="A103" s="79">
        <v>101</v>
      </c>
      <c r="B103" s="57" t="s">
        <v>389</v>
      </c>
      <c r="C103" s="57" t="s">
        <v>1410</v>
      </c>
      <c r="D103" s="78" t="s">
        <v>1602</v>
      </c>
      <c r="E103" s="64">
        <v>66.5</v>
      </c>
      <c r="F103" s="58"/>
    </row>
    <row r="104" spans="1:6" x14ac:dyDescent="0.25">
      <c r="A104" s="79">
        <v>102</v>
      </c>
      <c r="B104" s="57" t="s">
        <v>389</v>
      </c>
      <c r="C104" s="57" t="s">
        <v>1411</v>
      </c>
      <c r="D104" s="78" t="s">
        <v>1603</v>
      </c>
      <c r="E104" s="64">
        <v>70.7</v>
      </c>
      <c r="F104" s="58"/>
    </row>
    <row r="105" spans="1:6" x14ac:dyDescent="0.25">
      <c r="A105" s="79">
        <v>103</v>
      </c>
      <c r="B105" s="57" t="s">
        <v>389</v>
      </c>
      <c r="C105" s="57" t="s">
        <v>1412</v>
      </c>
      <c r="D105" s="78" t="s">
        <v>1604</v>
      </c>
      <c r="E105" s="64">
        <v>45.7</v>
      </c>
      <c r="F105" s="58"/>
    </row>
    <row r="106" spans="1:6" x14ac:dyDescent="0.25">
      <c r="A106" s="79">
        <v>104</v>
      </c>
      <c r="B106" s="57" t="s">
        <v>389</v>
      </c>
      <c r="C106" s="57" t="s">
        <v>1413</v>
      </c>
      <c r="D106" s="78" t="s">
        <v>1604</v>
      </c>
      <c r="E106" s="64">
        <v>87.9</v>
      </c>
      <c r="F106" s="58"/>
    </row>
    <row r="107" spans="1:6" x14ac:dyDescent="0.25">
      <c r="A107" s="79">
        <v>105</v>
      </c>
      <c r="B107" s="57" t="s">
        <v>389</v>
      </c>
      <c r="C107" s="57" t="s">
        <v>1414</v>
      </c>
      <c r="D107" s="78" t="s">
        <v>1605</v>
      </c>
      <c r="E107" s="64">
        <v>66.5</v>
      </c>
      <c r="F107" s="58"/>
    </row>
    <row r="108" spans="1:6" x14ac:dyDescent="0.25">
      <c r="A108" s="79">
        <v>106</v>
      </c>
      <c r="B108" s="57" t="s">
        <v>389</v>
      </c>
      <c r="C108" s="57" t="s">
        <v>1415</v>
      </c>
      <c r="D108" s="78" t="s">
        <v>1606</v>
      </c>
      <c r="E108" s="64">
        <v>70.7</v>
      </c>
      <c r="F108" s="58"/>
    </row>
    <row r="109" spans="1:6" x14ac:dyDescent="0.25">
      <c r="A109" s="79">
        <v>107</v>
      </c>
      <c r="B109" s="57" t="s">
        <v>389</v>
      </c>
      <c r="C109" s="57" t="s">
        <v>1416</v>
      </c>
      <c r="D109" s="78" t="s">
        <v>1607</v>
      </c>
      <c r="E109" s="64">
        <v>45.7</v>
      </c>
      <c r="F109" s="58"/>
    </row>
    <row r="110" spans="1:6" x14ac:dyDescent="0.25">
      <c r="A110" s="79">
        <v>108</v>
      </c>
      <c r="B110" s="57" t="s">
        <v>389</v>
      </c>
      <c r="C110" s="57" t="s">
        <v>1417</v>
      </c>
      <c r="D110" s="78" t="s">
        <v>1608</v>
      </c>
      <c r="E110" s="64">
        <v>87.9</v>
      </c>
      <c r="F110" s="58"/>
    </row>
    <row r="111" spans="1:6" x14ac:dyDescent="0.25">
      <c r="A111" s="79">
        <v>109</v>
      </c>
      <c r="B111" s="57" t="s">
        <v>389</v>
      </c>
      <c r="C111" s="57" t="s">
        <v>1418</v>
      </c>
      <c r="D111" s="78" t="s">
        <v>1609</v>
      </c>
      <c r="E111" s="64">
        <v>84.4</v>
      </c>
      <c r="F111" s="58"/>
    </row>
    <row r="112" spans="1:6" x14ac:dyDescent="0.25">
      <c r="A112" s="79">
        <v>110</v>
      </c>
      <c r="B112" s="57" t="s">
        <v>389</v>
      </c>
      <c r="C112" s="57" t="s">
        <v>1419</v>
      </c>
      <c r="D112" s="78" t="s">
        <v>1538</v>
      </c>
      <c r="E112" s="64">
        <v>42.2</v>
      </c>
      <c r="F112" s="58"/>
    </row>
    <row r="113" spans="1:6" x14ac:dyDescent="0.25">
      <c r="A113" s="79">
        <v>111</v>
      </c>
      <c r="B113" s="57" t="s">
        <v>389</v>
      </c>
      <c r="C113" s="57" t="s">
        <v>1420</v>
      </c>
      <c r="D113" s="78" t="s">
        <v>1538</v>
      </c>
      <c r="E113" s="64">
        <v>63.4</v>
      </c>
      <c r="F113" s="58"/>
    </row>
    <row r="114" spans="1:6" x14ac:dyDescent="0.25">
      <c r="A114" s="79">
        <v>112</v>
      </c>
      <c r="B114" s="57" t="s">
        <v>389</v>
      </c>
      <c r="C114" s="57" t="s">
        <v>1421</v>
      </c>
      <c r="D114" s="78" t="s">
        <v>1610</v>
      </c>
      <c r="E114" s="64">
        <v>63</v>
      </c>
      <c r="F114" s="58"/>
    </row>
    <row r="115" spans="1:6" x14ac:dyDescent="0.25">
      <c r="A115" s="79">
        <v>113</v>
      </c>
      <c r="B115" s="57" t="s">
        <v>389</v>
      </c>
      <c r="C115" s="57" t="s">
        <v>1422</v>
      </c>
      <c r="D115" s="78" t="s">
        <v>1611</v>
      </c>
      <c r="E115" s="64">
        <v>87.9</v>
      </c>
      <c r="F115" s="58"/>
    </row>
    <row r="116" spans="1:6" x14ac:dyDescent="0.25">
      <c r="A116" s="79">
        <v>114</v>
      </c>
      <c r="B116" s="57" t="s">
        <v>389</v>
      </c>
      <c r="C116" s="57" t="s">
        <v>1423</v>
      </c>
      <c r="D116" s="78" t="s">
        <v>1612</v>
      </c>
      <c r="E116" s="64">
        <v>45.7</v>
      </c>
      <c r="F116" s="58"/>
    </row>
    <row r="117" spans="1:6" x14ac:dyDescent="0.25">
      <c r="A117" s="79">
        <v>115</v>
      </c>
      <c r="B117" s="57" t="s">
        <v>389</v>
      </c>
      <c r="C117" s="57" t="s">
        <v>1424</v>
      </c>
      <c r="D117" s="78" t="s">
        <v>1613</v>
      </c>
      <c r="E117" s="64">
        <v>70.7</v>
      </c>
      <c r="F117" s="58"/>
    </row>
    <row r="118" spans="1:6" x14ac:dyDescent="0.25">
      <c r="A118" s="79">
        <v>116</v>
      </c>
      <c r="B118" s="57" t="s">
        <v>389</v>
      </c>
      <c r="C118" s="57" t="s">
        <v>1425</v>
      </c>
      <c r="D118" s="78" t="s">
        <v>1614</v>
      </c>
      <c r="E118" s="64">
        <v>66.5</v>
      </c>
      <c r="F118" s="58"/>
    </row>
    <row r="119" spans="1:6" x14ac:dyDescent="0.25">
      <c r="A119" s="79">
        <v>117</v>
      </c>
      <c r="B119" s="57" t="s">
        <v>389</v>
      </c>
      <c r="C119" s="57" t="s">
        <v>1426</v>
      </c>
      <c r="D119" s="78" t="s">
        <v>1615</v>
      </c>
      <c r="E119" s="64">
        <v>87.9</v>
      </c>
      <c r="F119" s="58"/>
    </row>
    <row r="120" spans="1:6" x14ac:dyDescent="0.25">
      <c r="A120" s="79">
        <v>118</v>
      </c>
      <c r="B120" s="57" t="s">
        <v>389</v>
      </c>
      <c r="C120" s="57" t="s">
        <v>1427</v>
      </c>
      <c r="D120" s="78" t="s">
        <v>1616</v>
      </c>
      <c r="E120" s="64">
        <v>45.7</v>
      </c>
      <c r="F120" s="58"/>
    </row>
    <row r="121" spans="1:6" x14ac:dyDescent="0.25">
      <c r="A121" s="79">
        <v>119</v>
      </c>
      <c r="B121" s="57" t="s">
        <v>389</v>
      </c>
      <c r="C121" s="57" t="s">
        <v>1428</v>
      </c>
      <c r="D121" s="78" t="s">
        <v>1617</v>
      </c>
      <c r="E121" s="64">
        <v>70.7</v>
      </c>
      <c r="F121" s="58"/>
    </row>
    <row r="122" spans="1:6" x14ac:dyDescent="0.25">
      <c r="A122" s="79">
        <v>120</v>
      </c>
      <c r="B122" s="57" t="s">
        <v>389</v>
      </c>
      <c r="C122" s="57" t="s">
        <v>1429</v>
      </c>
      <c r="D122" s="78" t="s">
        <v>1618</v>
      </c>
      <c r="E122" s="64">
        <v>66.5</v>
      </c>
      <c r="F122" s="58"/>
    </row>
    <row r="123" spans="1:6" x14ac:dyDescent="0.25">
      <c r="A123" s="79">
        <v>121</v>
      </c>
      <c r="B123" s="57" t="s">
        <v>389</v>
      </c>
      <c r="C123" s="57" t="s">
        <v>1430</v>
      </c>
      <c r="D123" s="78" t="s">
        <v>1619</v>
      </c>
      <c r="E123" s="64">
        <v>87.9</v>
      </c>
      <c r="F123" s="58"/>
    </row>
    <row r="124" spans="1:6" x14ac:dyDescent="0.25">
      <c r="A124" s="79">
        <v>122</v>
      </c>
      <c r="B124" s="57" t="s">
        <v>389</v>
      </c>
      <c r="C124" s="57" t="s">
        <v>1431</v>
      </c>
      <c r="D124" s="78" t="s">
        <v>1620</v>
      </c>
      <c r="E124" s="64">
        <v>45.7</v>
      </c>
      <c r="F124" s="58"/>
    </row>
    <row r="125" spans="1:6" x14ac:dyDescent="0.25">
      <c r="A125" s="79">
        <v>123</v>
      </c>
      <c r="B125" s="57" t="s">
        <v>389</v>
      </c>
      <c r="C125" s="57" t="s">
        <v>1432</v>
      </c>
      <c r="D125" s="78" t="s">
        <v>1621</v>
      </c>
      <c r="E125" s="64">
        <v>70.7</v>
      </c>
      <c r="F125" s="58"/>
    </row>
    <row r="126" spans="1:6" x14ac:dyDescent="0.25">
      <c r="A126" s="79">
        <v>124</v>
      </c>
      <c r="B126" s="57" t="s">
        <v>389</v>
      </c>
      <c r="C126" s="57" t="s">
        <v>1433</v>
      </c>
      <c r="D126" s="78" t="s">
        <v>1622</v>
      </c>
      <c r="E126" s="64">
        <v>66.5</v>
      </c>
      <c r="F126" s="58"/>
    </row>
    <row r="127" spans="1:6" x14ac:dyDescent="0.25">
      <c r="A127" s="79">
        <v>125</v>
      </c>
      <c r="B127" s="57" t="s">
        <v>389</v>
      </c>
      <c r="C127" s="57" t="s">
        <v>1434</v>
      </c>
      <c r="D127" s="78" t="s">
        <v>1623</v>
      </c>
      <c r="E127" s="64">
        <v>87.9</v>
      </c>
      <c r="F127" s="58"/>
    </row>
    <row r="128" spans="1:6" x14ac:dyDescent="0.25">
      <c r="A128" s="79">
        <v>126</v>
      </c>
      <c r="B128" s="57" t="s">
        <v>389</v>
      </c>
      <c r="C128" s="57" t="s">
        <v>1435</v>
      </c>
      <c r="D128" s="78" t="s">
        <v>1624</v>
      </c>
      <c r="E128" s="64">
        <v>45.7</v>
      </c>
      <c r="F128" s="58"/>
    </row>
    <row r="129" spans="1:6" x14ac:dyDescent="0.25">
      <c r="A129" s="79">
        <v>127</v>
      </c>
      <c r="B129" s="57" t="s">
        <v>389</v>
      </c>
      <c r="C129" s="57" t="s">
        <v>1436</v>
      </c>
      <c r="D129" s="78" t="s">
        <v>1625</v>
      </c>
      <c r="E129" s="64">
        <v>70.7</v>
      </c>
      <c r="F129" s="58"/>
    </row>
    <row r="130" spans="1:6" x14ac:dyDescent="0.25">
      <c r="A130" s="79">
        <v>128</v>
      </c>
      <c r="B130" s="57" t="s">
        <v>389</v>
      </c>
      <c r="C130" s="57" t="s">
        <v>1437</v>
      </c>
      <c r="D130" s="78" t="s">
        <v>1626</v>
      </c>
      <c r="E130" s="64">
        <v>66.5</v>
      </c>
      <c r="F130" s="58"/>
    </row>
    <row r="131" spans="1:6" x14ac:dyDescent="0.25">
      <c r="A131" s="79">
        <v>129</v>
      </c>
      <c r="B131" s="57" t="s">
        <v>389</v>
      </c>
      <c r="C131" s="57" t="s">
        <v>1438</v>
      </c>
      <c r="D131" s="78" t="s">
        <v>1627</v>
      </c>
      <c r="E131" s="64">
        <v>87.9</v>
      </c>
      <c r="F131" s="58"/>
    </row>
    <row r="132" spans="1:6" x14ac:dyDescent="0.25">
      <c r="A132" s="79">
        <v>130</v>
      </c>
      <c r="B132" s="57" t="s">
        <v>389</v>
      </c>
      <c r="C132" s="57" t="s">
        <v>1439</v>
      </c>
      <c r="D132" s="78" t="s">
        <v>1628</v>
      </c>
      <c r="E132" s="64">
        <v>45.7</v>
      </c>
      <c r="F132" s="58"/>
    </row>
    <row r="133" spans="1:6" x14ac:dyDescent="0.25">
      <c r="A133" s="79">
        <v>131</v>
      </c>
      <c r="B133" s="57" t="s">
        <v>389</v>
      </c>
      <c r="C133" s="57" t="s">
        <v>1440</v>
      </c>
      <c r="D133" s="78" t="s">
        <v>1629</v>
      </c>
      <c r="E133" s="64">
        <v>70.7</v>
      </c>
      <c r="F133" s="58"/>
    </row>
    <row r="134" spans="1:6" x14ac:dyDescent="0.25">
      <c r="A134" s="79">
        <v>132</v>
      </c>
      <c r="B134" s="57" t="s">
        <v>389</v>
      </c>
      <c r="C134" s="57" t="s">
        <v>1441</v>
      </c>
      <c r="D134" t="s">
        <v>1630</v>
      </c>
      <c r="E134" s="64">
        <v>66.5</v>
      </c>
      <c r="F134" s="58"/>
    </row>
    <row r="135" spans="1:6" x14ac:dyDescent="0.25">
      <c r="A135" s="79">
        <v>133</v>
      </c>
      <c r="B135" s="57" t="s">
        <v>389</v>
      </c>
      <c r="C135" s="57" t="s">
        <v>1442</v>
      </c>
      <c r="D135" t="s">
        <v>1631</v>
      </c>
      <c r="E135" s="64">
        <v>87.9</v>
      </c>
      <c r="F135" s="58"/>
    </row>
    <row r="136" spans="1:6" x14ac:dyDescent="0.25">
      <c r="A136" s="79">
        <v>134</v>
      </c>
      <c r="B136" s="57" t="s">
        <v>389</v>
      </c>
      <c r="C136" s="57" t="s">
        <v>1443</v>
      </c>
      <c r="D136" s="78" t="s">
        <v>1632</v>
      </c>
      <c r="E136" s="64">
        <v>45.7</v>
      </c>
      <c r="F136" s="58"/>
    </row>
    <row r="137" spans="1:6" x14ac:dyDescent="0.25">
      <c r="A137" s="79">
        <v>135</v>
      </c>
      <c r="B137" s="57" t="s">
        <v>389</v>
      </c>
      <c r="C137" s="57" t="s">
        <v>1444</v>
      </c>
      <c r="D137" s="78" t="s">
        <v>1633</v>
      </c>
      <c r="E137" s="64">
        <v>70.7</v>
      </c>
      <c r="F137" s="58"/>
    </row>
    <row r="138" spans="1:6" x14ac:dyDescent="0.25">
      <c r="A138" s="79">
        <v>136</v>
      </c>
      <c r="B138" s="57" t="s">
        <v>389</v>
      </c>
      <c r="C138" s="57" t="s">
        <v>1445</v>
      </c>
      <c r="D138" s="78" t="s">
        <v>1634</v>
      </c>
      <c r="E138" s="64">
        <v>66.5</v>
      </c>
      <c r="F138" s="58"/>
    </row>
    <row r="139" spans="1:6" x14ac:dyDescent="0.25">
      <c r="A139" s="79">
        <v>137</v>
      </c>
      <c r="B139" s="57" t="s">
        <v>389</v>
      </c>
      <c r="C139" s="57" t="s">
        <v>1446</v>
      </c>
      <c r="D139" s="78"/>
      <c r="E139" s="64">
        <v>87.9</v>
      </c>
      <c r="F139" s="58"/>
    </row>
    <row r="140" spans="1:6" x14ac:dyDescent="0.25">
      <c r="A140" s="79">
        <v>138</v>
      </c>
      <c r="B140" s="57" t="s">
        <v>389</v>
      </c>
      <c r="C140" s="57" t="s">
        <v>1447</v>
      </c>
      <c r="D140" s="78"/>
      <c r="E140" s="64">
        <v>45.7</v>
      </c>
      <c r="F140" s="58"/>
    </row>
    <row r="141" spans="1:6" x14ac:dyDescent="0.25">
      <c r="A141" s="79">
        <v>139</v>
      </c>
      <c r="B141" s="57" t="s">
        <v>389</v>
      </c>
      <c r="C141" s="57" t="s">
        <v>1448</v>
      </c>
      <c r="D141" s="78"/>
      <c r="E141" s="64">
        <v>70.7</v>
      </c>
      <c r="F141" s="58"/>
    </row>
    <row r="142" spans="1:6" x14ac:dyDescent="0.25">
      <c r="A142" s="79">
        <v>140</v>
      </c>
      <c r="B142" s="57" t="s">
        <v>389</v>
      </c>
      <c r="C142" s="57" t="s">
        <v>1449</v>
      </c>
      <c r="D142" s="78" t="s">
        <v>1635</v>
      </c>
      <c r="E142" s="64">
        <v>66.5</v>
      </c>
      <c r="F142" s="58"/>
    </row>
    <row r="143" spans="1:6" x14ac:dyDescent="0.25">
      <c r="A143" s="79">
        <v>141</v>
      </c>
      <c r="B143" s="57" t="s">
        <v>389</v>
      </c>
      <c r="C143" s="57" t="s">
        <v>1450</v>
      </c>
      <c r="D143" s="78" t="s">
        <v>1636</v>
      </c>
      <c r="E143" s="64">
        <v>87.9</v>
      </c>
      <c r="F143" s="58"/>
    </row>
    <row r="144" spans="1:6" x14ac:dyDescent="0.25">
      <c r="A144" s="79">
        <v>142</v>
      </c>
      <c r="B144" s="57" t="s">
        <v>389</v>
      </c>
      <c r="C144" s="57" t="s">
        <v>1451</v>
      </c>
      <c r="D144" s="78" t="s">
        <v>1637</v>
      </c>
      <c r="E144" s="64">
        <v>45.7</v>
      </c>
      <c r="F144" s="58"/>
    </row>
    <row r="145" spans="1:6" x14ac:dyDescent="0.25">
      <c r="A145" s="79">
        <v>143</v>
      </c>
      <c r="B145" s="57" t="s">
        <v>389</v>
      </c>
      <c r="C145" s="57" t="s">
        <v>1452</v>
      </c>
      <c r="D145" s="78" t="s">
        <v>1638</v>
      </c>
      <c r="E145" s="64">
        <v>70.7</v>
      </c>
      <c r="F145" s="58"/>
    </row>
    <row r="146" spans="1:6" x14ac:dyDescent="0.25">
      <c r="A146" s="79">
        <v>144</v>
      </c>
      <c r="B146" s="57" t="s">
        <v>389</v>
      </c>
      <c r="C146" s="57" t="s">
        <v>1453</v>
      </c>
      <c r="D146" s="78" t="s">
        <v>1639</v>
      </c>
      <c r="E146" s="64">
        <v>66.5</v>
      </c>
      <c r="F146" s="58"/>
    </row>
    <row r="147" spans="1:6" x14ac:dyDescent="0.25">
      <c r="A147" s="79">
        <v>145</v>
      </c>
      <c r="B147" s="57" t="s">
        <v>389</v>
      </c>
      <c r="C147" s="57" t="s">
        <v>1454</v>
      </c>
      <c r="D147" s="78" t="s">
        <v>1640</v>
      </c>
      <c r="E147" s="64">
        <v>43.3</v>
      </c>
      <c r="F147" s="58"/>
    </row>
    <row r="148" spans="1:6" x14ac:dyDescent="0.25">
      <c r="A148" s="79">
        <v>146</v>
      </c>
      <c r="B148" s="57" t="s">
        <v>389</v>
      </c>
      <c r="C148" s="57" t="s">
        <v>1455</v>
      </c>
      <c r="D148" s="78" t="s">
        <v>1641</v>
      </c>
      <c r="E148" s="64">
        <v>43.2</v>
      </c>
      <c r="F148" s="58"/>
    </row>
    <row r="149" spans="1:6" x14ac:dyDescent="0.25">
      <c r="A149" s="79">
        <v>147</v>
      </c>
      <c r="B149" s="57" t="s">
        <v>389</v>
      </c>
      <c r="C149" s="57" t="s">
        <v>1456</v>
      </c>
      <c r="D149" s="78" t="s">
        <v>1642</v>
      </c>
      <c r="E149" s="64">
        <v>47.2</v>
      </c>
      <c r="F149" s="58"/>
    </row>
    <row r="150" spans="1:6" x14ac:dyDescent="0.25">
      <c r="A150" s="79">
        <v>148</v>
      </c>
      <c r="B150" s="57" t="s">
        <v>389</v>
      </c>
      <c r="C150" s="57" t="s">
        <v>1457</v>
      </c>
      <c r="D150" s="78" t="s">
        <v>1643</v>
      </c>
      <c r="E150" s="64">
        <v>84.5</v>
      </c>
      <c r="F150" s="58"/>
    </row>
    <row r="151" spans="1:6" x14ac:dyDescent="0.25">
      <c r="A151" s="79">
        <v>149</v>
      </c>
      <c r="B151" s="57" t="s">
        <v>389</v>
      </c>
      <c r="C151" s="57" t="s">
        <v>1458</v>
      </c>
      <c r="D151" s="78" t="s">
        <v>1644</v>
      </c>
      <c r="E151" s="64">
        <v>70.3</v>
      </c>
      <c r="F151" s="58"/>
    </row>
    <row r="152" spans="1:6" x14ac:dyDescent="0.25">
      <c r="A152" s="79">
        <v>150</v>
      </c>
      <c r="B152" s="57" t="s">
        <v>389</v>
      </c>
      <c r="C152" s="57" t="s">
        <v>1459</v>
      </c>
      <c r="D152" s="78" t="s">
        <v>1645</v>
      </c>
      <c r="E152" s="64">
        <v>46.8</v>
      </c>
      <c r="F152" s="58"/>
    </row>
    <row r="153" spans="1:6" x14ac:dyDescent="0.25">
      <c r="A153" s="79">
        <v>151</v>
      </c>
      <c r="B153" s="57" t="s">
        <v>389</v>
      </c>
      <c r="C153" s="57" t="s">
        <v>1460</v>
      </c>
      <c r="D153" s="78" t="s">
        <v>1646</v>
      </c>
      <c r="E153" s="64">
        <v>47</v>
      </c>
      <c r="F153" s="58"/>
    </row>
    <row r="154" spans="1:6" x14ac:dyDescent="0.25">
      <c r="A154" s="79">
        <v>152</v>
      </c>
      <c r="B154" s="57" t="s">
        <v>389</v>
      </c>
      <c r="C154" s="57" t="s">
        <v>1461</v>
      </c>
      <c r="D154" s="78" t="s">
        <v>1647</v>
      </c>
      <c r="E154" s="64">
        <v>47.2</v>
      </c>
      <c r="F154" s="58"/>
    </row>
    <row r="155" spans="1:6" x14ac:dyDescent="0.25">
      <c r="A155" s="79">
        <v>153</v>
      </c>
      <c r="B155" s="57" t="s">
        <v>389</v>
      </c>
      <c r="C155" s="57" t="s">
        <v>1462</v>
      </c>
      <c r="D155" s="78" t="s">
        <v>1651</v>
      </c>
      <c r="E155" s="64">
        <v>92.1</v>
      </c>
      <c r="F155" s="58"/>
    </row>
    <row r="156" spans="1:6" x14ac:dyDescent="0.25">
      <c r="A156" s="79">
        <v>154</v>
      </c>
      <c r="B156" s="57" t="s">
        <v>389</v>
      </c>
      <c r="C156" s="57" t="s">
        <v>1463</v>
      </c>
      <c r="D156" s="78"/>
      <c r="E156" s="64">
        <v>74.099999999999994</v>
      </c>
      <c r="F156" s="58"/>
    </row>
    <row r="157" spans="1:6" x14ac:dyDescent="0.25">
      <c r="A157" s="79">
        <v>155</v>
      </c>
      <c r="B157" s="57" t="s">
        <v>389</v>
      </c>
      <c r="C157" s="57" t="s">
        <v>1464</v>
      </c>
      <c r="D157" s="78" t="s">
        <v>1648</v>
      </c>
      <c r="E157" s="64">
        <v>46.8</v>
      </c>
      <c r="F157" s="58"/>
    </row>
    <row r="158" spans="1:6" x14ac:dyDescent="0.25">
      <c r="A158" s="79">
        <v>156</v>
      </c>
      <c r="B158" s="57" t="s">
        <v>389</v>
      </c>
      <c r="C158" s="57" t="s">
        <v>1465</v>
      </c>
      <c r="D158" s="78" t="s">
        <v>1649</v>
      </c>
      <c r="E158" s="64">
        <v>47</v>
      </c>
      <c r="F158" s="58"/>
    </row>
    <row r="159" spans="1:6" x14ac:dyDescent="0.25">
      <c r="A159" s="79">
        <v>157</v>
      </c>
      <c r="B159" s="57" t="s">
        <v>389</v>
      </c>
      <c r="C159" s="57" t="s">
        <v>1466</v>
      </c>
      <c r="D159" s="78" t="s">
        <v>1650</v>
      </c>
      <c r="E159" s="64">
        <v>47.2</v>
      </c>
      <c r="F159" s="58"/>
    </row>
    <row r="160" spans="1:6" x14ac:dyDescent="0.25">
      <c r="A160" s="79">
        <v>158</v>
      </c>
      <c r="B160" s="57" t="s">
        <v>389</v>
      </c>
      <c r="C160" s="57" t="s">
        <v>1467</v>
      </c>
      <c r="D160" s="78"/>
      <c r="E160" s="64">
        <v>92.1</v>
      </c>
      <c r="F160" s="58"/>
    </row>
    <row r="161" spans="1:6" x14ac:dyDescent="0.25">
      <c r="A161" s="79">
        <v>159</v>
      </c>
      <c r="B161" s="57" t="s">
        <v>389</v>
      </c>
      <c r="C161" s="57" t="s">
        <v>1468</v>
      </c>
      <c r="D161" s="78"/>
      <c r="E161" s="64">
        <v>74.099999999999994</v>
      </c>
      <c r="F161" s="58"/>
    </row>
    <row r="162" spans="1:6" x14ac:dyDescent="0.25">
      <c r="A162" s="79">
        <v>160</v>
      </c>
      <c r="B162" s="57" t="s">
        <v>389</v>
      </c>
      <c r="C162" s="57" t="s">
        <v>1469</v>
      </c>
      <c r="D162" s="78"/>
      <c r="E162" s="64">
        <v>46.8</v>
      </c>
      <c r="F162" s="58"/>
    </row>
    <row r="163" spans="1:6" x14ac:dyDescent="0.25">
      <c r="A163" s="79">
        <v>161</v>
      </c>
      <c r="B163" s="57" t="s">
        <v>389</v>
      </c>
      <c r="C163" s="57" t="s">
        <v>1470</v>
      </c>
      <c r="D163" s="78"/>
      <c r="E163" s="64">
        <v>47</v>
      </c>
      <c r="F163" s="58"/>
    </row>
    <row r="164" spans="1:6" x14ac:dyDescent="0.25">
      <c r="A164" s="79">
        <v>162</v>
      </c>
      <c r="B164" s="57" t="s">
        <v>389</v>
      </c>
      <c r="C164" s="57" t="s">
        <v>1471</v>
      </c>
      <c r="D164" s="78"/>
      <c r="E164" s="64">
        <v>47.2</v>
      </c>
      <c r="F164" s="58"/>
    </row>
    <row r="165" spans="1:6" x14ac:dyDescent="0.25">
      <c r="A165" s="79">
        <v>163</v>
      </c>
      <c r="B165" s="57" t="s">
        <v>389</v>
      </c>
      <c r="C165" s="57" t="s">
        <v>1472</v>
      </c>
      <c r="D165" s="78" t="s">
        <v>1690</v>
      </c>
      <c r="E165" s="64">
        <v>92.1</v>
      </c>
      <c r="F165" s="58"/>
    </row>
    <row r="166" spans="1:6" x14ac:dyDescent="0.25">
      <c r="A166" s="79">
        <v>164</v>
      </c>
      <c r="B166" s="57" t="s">
        <v>389</v>
      </c>
      <c r="C166" s="57" t="s">
        <v>1473</v>
      </c>
      <c r="D166" s="78" t="s">
        <v>1691</v>
      </c>
      <c r="E166" s="64">
        <v>74.099999999999994</v>
      </c>
      <c r="F166" s="58"/>
    </row>
    <row r="167" spans="1:6" x14ac:dyDescent="0.25">
      <c r="A167" s="79">
        <v>165</v>
      </c>
      <c r="B167" s="57" t="s">
        <v>389</v>
      </c>
      <c r="C167" s="57" t="s">
        <v>1474</v>
      </c>
      <c r="D167" s="78" t="s">
        <v>1692</v>
      </c>
      <c r="E167" s="64">
        <v>46.8</v>
      </c>
      <c r="F167" s="58"/>
    </row>
    <row r="168" spans="1:6" x14ac:dyDescent="0.25">
      <c r="A168" s="79">
        <v>166</v>
      </c>
      <c r="B168" s="57" t="s">
        <v>389</v>
      </c>
      <c r="C168" s="57" t="s">
        <v>1475</v>
      </c>
      <c r="D168" s="78"/>
      <c r="E168" s="64">
        <v>47</v>
      </c>
      <c r="F168" s="58"/>
    </row>
    <row r="169" spans="1:6" x14ac:dyDescent="0.25">
      <c r="A169" s="79">
        <v>167</v>
      </c>
      <c r="B169" s="57" t="s">
        <v>389</v>
      </c>
      <c r="C169" s="57" t="s">
        <v>1476</v>
      </c>
      <c r="D169" s="78"/>
      <c r="E169" s="64">
        <v>47.2</v>
      </c>
      <c r="F169" s="58"/>
    </row>
    <row r="170" spans="1:6" x14ac:dyDescent="0.25">
      <c r="A170" s="79">
        <v>168</v>
      </c>
      <c r="B170" s="57" t="s">
        <v>389</v>
      </c>
      <c r="C170" s="57" t="s">
        <v>1477</v>
      </c>
      <c r="D170" s="78"/>
      <c r="E170" s="64">
        <v>92.1</v>
      </c>
      <c r="F170" s="58"/>
    </row>
    <row r="171" spans="1:6" x14ac:dyDescent="0.25">
      <c r="A171" s="79">
        <v>169</v>
      </c>
      <c r="B171" s="57" t="s">
        <v>389</v>
      </c>
      <c r="C171" s="57" t="s">
        <v>1478</v>
      </c>
      <c r="D171" s="78" t="s">
        <v>1689</v>
      </c>
      <c r="E171" s="64">
        <v>74.099999999999994</v>
      </c>
      <c r="F171" s="58"/>
    </row>
    <row r="172" spans="1:6" x14ac:dyDescent="0.25">
      <c r="A172" s="79">
        <v>170</v>
      </c>
      <c r="B172" s="57" t="s">
        <v>389</v>
      </c>
      <c r="C172" s="57" t="s">
        <v>1479</v>
      </c>
      <c r="D172" s="78" t="s">
        <v>1693</v>
      </c>
      <c r="E172" s="64">
        <v>46.8</v>
      </c>
      <c r="F172" s="58"/>
    </row>
    <row r="173" spans="1:6" x14ac:dyDescent="0.25">
      <c r="A173" s="79">
        <v>171</v>
      </c>
      <c r="B173" s="57" t="s">
        <v>389</v>
      </c>
      <c r="C173" s="57" t="s">
        <v>1480</v>
      </c>
      <c r="D173" s="78" t="s">
        <v>1694</v>
      </c>
      <c r="E173" s="64">
        <v>47</v>
      </c>
      <c r="F173" s="58"/>
    </row>
    <row r="174" spans="1:6" x14ac:dyDescent="0.25">
      <c r="A174" s="79">
        <v>172</v>
      </c>
      <c r="B174" s="57" t="s">
        <v>389</v>
      </c>
      <c r="C174" s="57" t="s">
        <v>1481</v>
      </c>
      <c r="D174" s="78" t="s">
        <v>1695</v>
      </c>
      <c r="E174" s="64">
        <v>47.2</v>
      </c>
      <c r="F174" s="58"/>
    </row>
    <row r="175" spans="1:6" x14ac:dyDescent="0.25">
      <c r="A175" s="79">
        <v>173</v>
      </c>
      <c r="B175" s="57" t="s">
        <v>389</v>
      </c>
      <c r="C175" s="57" t="s">
        <v>1482</v>
      </c>
      <c r="D175" s="78"/>
      <c r="E175" s="64">
        <v>92.1</v>
      </c>
      <c r="F175" s="58"/>
    </row>
    <row r="176" spans="1:6" x14ac:dyDescent="0.25">
      <c r="A176" s="79">
        <v>174</v>
      </c>
      <c r="B176" s="57" t="s">
        <v>389</v>
      </c>
      <c r="C176" s="57" t="s">
        <v>1483</v>
      </c>
      <c r="D176" s="78"/>
      <c r="E176" s="64">
        <v>74.099999999999994</v>
      </c>
      <c r="F176" s="58"/>
    </row>
    <row r="177" spans="1:6" x14ac:dyDescent="0.25">
      <c r="A177" s="79">
        <v>175</v>
      </c>
      <c r="B177" s="57" t="s">
        <v>389</v>
      </c>
      <c r="C177" s="57" t="s">
        <v>1484</v>
      </c>
      <c r="D177" s="78"/>
      <c r="E177" s="64">
        <v>46.8</v>
      </c>
      <c r="F177" s="58"/>
    </row>
    <row r="178" spans="1:6" x14ac:dyDescent="0.25">
      <c r="A178" s="79">
        <v>176</v>
      </c>
      <c r="B178" s="57" t="s">
        <v>389</v>
      </c>
      <c r="C178" s="57" t="s">
        <v>1485</v>
      </c>
      <c r="D178" s="78"/>
      <c r="E178" s="64">
        <v>47</v>
      </c>
      <c r="F178" s="58"/>
    </row>
    <row r="179" spans="1:6" x14ac:dyDescent="0.25">
      <c r="A179" s="79">
        <v>177</v>
      </c>
      <c r="B179" s="57" t="s">
        <v>389</v>
      </c>
      <c r="C179" s="57" t="s">
        <v>1486</v>
      </c>
      <c r="D179" s="78"/>
      <c r="E179" s="64">
        <v>47.2</v>
      </c>
      <c r="F179" s="58"/>
    </row>
    <row r="180" spans="1:6" x14ac:dyDescent="0.25">
      <c r="A180" s="79">
        <v>178</v>
      </c>
      <c r="B180" s="57" t="s">
        <v>389</v>
      </c>
      <c r="C180" s="57" t="s">
        <v>1487</v>
      </c>
      <c r="D180" s="78"/>
      <c r="E180" s="64">
        <v>92.1</v>
      </c>
      <c r="F180" s="58"/>
    </row>
    <row r="181" spans="1:6" x14ac:dyDescent="0.25">
      <c r="A181" s="79">
        <v>179</v>
      </c>
      <c r="B181" s="57" t="s">
        <v>389</v>
      </c>
      <c r="C181" s="57" t="s">
        <v>1488</v>
      </c>
      <c r="D181" s="78"/>
      <c r="E181" s="64">
        <v>74.099999999999994</v>
      </c>
      <c r="F181" s="58"/>
    </row>
    <row r="182" spans="1:6" x14ac:dyDescent="0.25">
      <c r="A182" s="79">
        <v>180</v>
      </c>
      <c r="B182" s="57" t="s">
        <v>389</v>
      </c>
      <c r="C182" s="57" t="s">
        <v>1489</v>
      </c>
      <c r="D182" s="78"/>
      <c r="E182" s="64">
        <v>46.8</v>
      </c>
      <c r="F182" s="58"/>
    </row>
    <row r="183" spans="1:6" x14ac:dyDescent="0.25">
      <c r="A183" s="79">
        <v>181</v>
      </c>
      <c r="B183" s="57" t="s">
        <v>389</v>
      </c>
      <c r="C183" s="57" t="s">
        <v>1490</v>
      </c>
      <c r="D183" s="78"/>
      <c r="E183" s="64">
        <v>47</v>
      </c>
      <c r="F183" s="58"/>
    </row>
    <row r="184" spans="1:6" x14ac:dyDescent="0.25">
      <c r="A184" s="79">
        <v>182</v>
      </c>
      <c r="B184" s="57" t="s">
        <v>389</v>
      </c>
      <c r="C184" s="57" t="s">
        <v>1491</v>
      </c>
      <c r="D184" s="78"/>
      <c r="E184" s="64">
        <v>47.2</v>
      </c>
      <c r="F184" s="58"/>
    </row>
    <row r="185" spans="1:6" x14ac:dyDescent="0.25">
      <c r="A185" s="79">
        <v>183</v>
      </c>
      <c r="B185" s="57" t="s">
        <v>389</v>
      </c>
      <c r="C185" s="57" t="s">
        <v>1492</v>
      </c>
      <c r="D185" s="78"/>
      <c r="E185" s="64">
        <v>92.1</v>
      </c>
      <c r="F185" s="58"/>
    </row>
    <row r="186" spans="1:6" x14ac:dyDescent="0.25">
      <c r="A186" s="79">
        <v>184</v>
      </c>
      <c r="B186" s="57" t="s">
        <v>389</v>
      </c>
      <c r="C186" s="57" t="s">
        <v>1493</v>
      </c>
      <c r="D186" s="78" t="s">
        <v>1652</v>
      </c>
      <c r="E186" s="64">
        <v>74.099999999999994</v>
      </c>
      <c r="F186" s="58"/>
    </row>
    <row r="187" spans="1:6" x14ac:dyDescent="0.25">
      <c r="A187" s="79">
        <v>185</v>
      </c>
      <c r="B187" s="57" t="s">
        <v>389</v>
      </c>
      <c r="C187" s="57" t="s">
        <v>1494</v>
      </c>
      <c r="D187" s="78" t="s">
        <v>1653</v>
      </c>
      <c r="E187" s="64">
        <v>46.8</v>
      </c>
      <c r="F187" s="58"/>
    </row>
    <row r="188" spans="1:6" x14ac:dyDescent="0.25">
      <c r="A188" s="79">
        <v>186</v>
      </c>
      <c r="B188" s="57" t="s">
        <v>389</v>
      </c>
      <c r="C188" s="57" t="s">
        <v>1495</v>
      </c>
      <c r="D188" s="78" t="s">
        <v>1654</v>
      </c>
      <c r="E188" s="64">
        <v>47</v>
      </c>
      <c r="F188" s="58"/>
    </row>
    <row r="189" spans="1:6" x14ac:dyDescent="0.25">
      <c r="A189" s="79">
        <v>187</v>
      </c>
      <c r="B189" s="57" t="s">
        <v>389</v>
      </c>
      <c r="C189" s="57" t="s">
        <v>1496</v>
      </c>
      <c r="D189" s="78" t="s">
        <v>1655</v>
      </c>
      <c r="E189" s="64">
        <v>47.2</v>
      </c>
      <c r="F189" s="58"/>
    </row>
    <row r="190" spans="1:6" x14ac:dyDescent="0.25">
      <c r="A190" s="79">
        <v>188</v>
      </c>
      <c r="B190" s="57" t="s">
        <v>389</v>
      </c>
      <c r="C190" s="57" t="s">
        <v>1497</v>
      </c>
      <c r="D190" s="78" t="s">
        <v>510</v>
      </c>
      <c r="E190" s="64">
        <v>92.1</v>
      </c>
      <c r="F190" s="58"/>
    </row>
    <row r="191" spans="1:6" x14ac:dyDescent="0.25">
      <c r="A191" s="79">
        <v>189</v>
      </c>
      <c r="B191" s="57" t="s">
        <v>389</v>
      </c>
      <c r="C191" s="57" t="s">
        <v>1498</v>
      </c>
      <c r="D191" s="78" t="s">
        <v>1656</v>
      </c>
      <c r="E191" s="64">
        <v>74.099999999999994</v>
      </c>
      <c r="F191" s="58"/>
    </row>
    <row r="192" spans="1:6" x14ac:dyDescent="0.25">
      <c r="A192" s="79">
        <v>190</v>
      </c>
      <c r="B192" s="57" t="s">
        <v>389</v>
      </c>
      <c r="C192" s="57" t="s">
        <v>1499</v>
      </c>
      <c r="D192" s="78" t="s">
        <v>1657</v>
      </c>
      <c r="E192" s="64">
        <v>63</v>
      </c>
      <c r="F192" s="58"/>
    </row>
    <row r="193" spans="1:6" x14ac:dyDescent="0.25">
      <c r="A193" s="79">
        <v>191</v>
      </c>
      <c r="B193" s="57" t="s">
        <v>389</v>
      </c>
      <c r="C193" s="57" t="s">
        <v>1500</v>
      </c>
      <c r="D193" s="78" t="s">
        <v>1658</v>
      </c>
      <c r="E193" s="64">
        <v>63.4</v>
      </c>
      <c r="F193" s="58"/>
    </row>
    <row r="194" spans="1:6" x14ac:dyDescent="0.25">
      <c r="A194" s="79">
        <v>192</v>
      </c>
      <c r="B194" s="57" t="s">
        <v>389</v>
      </c>
      <c r="C194" s="57" t="s">
        <v>1501</v>
      </c>
      <c r="D194" s="78" t="s">
        <v>1659</v>
      </c>
      <c r="E194" s="64">
        <v>42.2</v>
      </c>
      <c r="F194" s="58"/>
    </row>
    <row r="195" spans="1:6" x14ac:dyDescent="0.25">
      <c r="A195" s="79">
        <v>193</v>
      </c>
      <c r="B195" s="57" t="s">
        <v>389</v>
      </c>
      <c r="C195" s="57" t="s">
        <v>1502</v>
      </c>
      <c r="D195" s="78" t="s">
        <v>1660</v>
      </c>
      <c r="E195" s="64">
        <v>83.2</v>
      </c>
      <c r="F195" s="58"/>
    </row>
    <row r="196" spans="1:6" x14ac:dyDescent="0.25">
      <c r="A196" s="79">
        <v>194</v>
      </c>
      <c r="B196" s="57" t="s">
        <v>389</v>
      </c>
      <c r="C196" s="57" t="s">
        <v>1503</v>
      </c>
      <c r="D196" s="78" t="s">
        <v>1661</v>
      </c>
      <c r="E196" s="64">
        <v>66.5</v>
      </c>
      <c r="F196" s="58"/>
    </row>
    <row r="197" spans="1:6" x14ac:dyDescent="0.25">
      <c r="A197" s="79">
        <v>195</v>
      </c>
      <c r="B197" s="57" t="s">
        <v>389</v>
      </c>
      <c r="C197" s="57" t="s">
        <v>1504</v>
      </c>
      <c r="D197" s="78" t="s">
        <v>1662</v>
      </c>
      <c r="E197" s="64">
        <v>70.7</v>
      </c>
      <c r="F197" s="58"/>
    </row>
    <row r="198" spans="1:6" x14ac:dyDescent="0.25">
      <c r="A198" s="79">
        <v>196</v>
      </c>
      <c r="B198" s="57" t="s">
        <v>389</v>
      </c>
      <c r="C198" s="57" t="s">
        <v>1505</v>
      </c>
      <c r="D198" s="78" t="s">
        <v>1663</v>
      </c>
      <c r="E198" s="64">
        <v>45.7</v>
      </c>
      <c r="F198" s="58"/>
    </row>
    <row r="199" spans="1:6" x14ac:dyDescent="0.25">
      <c r="A199" s="79">
        <v>197</v>
      </c>
      <c r="B199" s="57" t="s">
        <v>389</v>
      </c>
      <c r="C199" s="57" t="s">
        <v>1506</v>
      </c>
      <c r="D199" s="78" t="s">
        <v>1664</v>
      </c>
      <c r="E199" s="64">
        <v>98</v>
      </c>
      <c r="F199" s="58"/>
    </row>
    <row r="200" spans="1:6" x14ac:dyDescent="0.25">
      <c r="A200" s="79">
        <v>198</v>
      </c>
      <c r="B200" s="57" t="s">
        <v>389</v>
      </c>
      <c r="C200" s="57" t="s">
        <v>1507</v>
      </c>
      <c r="D200" s="78" t="s">
        <v>1665</v>
      </c>
      <c r="E200" s="64">
        <v>66.5</v>
      </c>
      <c r="F200" s="58"/>
    </row>
    <row r="201" spans="1:6" x14ac:dyDescent="0.25">
      <c r="A201" s="79">
        <v>199</v>
      </c>
      <c r="B201" s="57" t="s">
        <v>389</v>
      </c>
      <c r="C201" s="57" t="s">
        <v>1508</v>
      </c>
      <c r="D201" s="78" t="s">
        <v>1666</v>
      </c>
      <c r="E201" s="64">
        <v>70.7</v>
      </c>
      <c r="F201" s="58"/>
    </row>
    <row r="202" spans="1:6" x14ac:dyDescent="0.25">
      <c r="A202" s="79">
        <v>200</v>
      </c>
      <c r="B202" s="57" t="s">
        <v>389</v>
      </c>
      <c r="C202" s="57" t="s">
        <v>1509</v>
      </c>
      <c r="D202" s="78" t="s">
        <v>1667</v>
      </c>
      <c r="E202" s="64">
        <v>45.7</v>
      </c>
      <c r="F202" s="58"/>
    </row>
    <row r="203" spans="1:6" x14ac:dyDescent="0.25">
      <c r="A203" s="79">
        <v>201</v>
      </c>
      <c r="B203" s="57" t="s">
        <v>389</v>
      </c>
      <c r="C203" s="57" t="s">
        <v>1510</v>
      </c>
      <c r="D203" s="78" t="s">
        <v>1668</v>
      </c>
      <c r="E203" s="64">
        <v>98</v>
      </c>
      <c r="F203" s="58"/>
    </row>
    <row r="204" spans="1:6" x14ac:dyDescent="0.25">
      <c r="A204" s="79">
        <v>202</v>
      </c>
      <c r="B204" s="57" t="s">
        <v>389</v>
      </c>
      <c r="C204" s="57" t="s">
        <v>1511</v>
      </c>
      <c r="D204" s="78" t="s">
        <v>1669</v>
      </c>
      <c r="E204" s="64">
        <v>66.5</v>
      </c>
      <c r="F204" s="58"/>
    </row>
    <row r="205" spans="1:6" x14ac:dyDescent="0.25">
      <c r="A205" s="79">
        <v>203</v>
      </c>
      <c r="B205" s="57" t="s">
        <v>389</v>
      </c>
      <c r="C205" s="57" t="s">
        <v>1512</v>
      </c>
      <c r="D205" s="78" t="s">
        <v>1670</v>
      </c>
      <c r="E205" s="64">
        <v>70.7</v>
      </c>
      <c r="F205" s="58"/>
    </row>
    <row r="206" spans="1:6" x14ac:dyDescent="0.25">
      <c r="A206" s="79">
        <v>204</v>
      </c>
      <c r="B206" s="57" t="s">
        <v>389</v>
      </c>
      <c r="C206" s="57" t="s">
        <v>1513</v>
      </c>
      <c r="D206" s="78" t="s">
        <v>1671</v>
      </c>
      <c r="E206" s="64">
        <v>45.7</v>
      </c>
      <c r="F206" s="58"/>
    </row>
    <row r="207" spans="1:6" x14ac:dyDescent="0.25">
      <c r="A207" s="79">
        <v>205</v>
      </c>
      <c r="B207" s="57" t="s">
        <v>389</v>
      </c>
      <c r="C207" s="57" t="s">
        <v>1514</v>
      </c>
      <c r="D207" s="78" t="s">
        <v>1672</v>
      </c>
      <c r="E207" s="64">
        <v>98</v>
      </c>
      <c r="F207" s="58"/>
    </row>
    <row r="208" spans="1:6" x14ac:dyDescent="0.25">
      <c r="A208" s="79">
        <v>206</v>
      </c>
      <c r="B208" s="57" t="s">
        <v>389</v>
      </c>
      <c r="C208" s="57" t="s">
        <v>1515</v>
      </c>
      <c r="D208" s="78" t="s">
        <v>1673</v>
      </c>
      <c r="E208" s="64">
        <v>66.5</v>
      </c>
      <c r="F208" s="58"/>
    </row>
    <row r="209" spans="1:6" x14ac:dyDescent="0.25">
      <c r="A209" s="79">
        <v>207</v>
      </c>
      <c r="B209" s="57" t="s">
        <v>389</v>
      </c>
      <c r="C209" s="57" t="s">
        <v>1516</v>
      </c>
      <c r="D209" s="78" t="s">
        <v>1674</v>
      </c>
      <c r="E209" s="64">
        <v>70.7</v>
      </c>
      <c r="F209" s="58"/>
    </row>
    <row r="210" spans="1:6" x14ac:dyDescent="0.25">
      <c r="A210" s="79">
        <v>208</v>
      </c>
      <c r="B210" s="57" t="s">
        <v>389</v>
      </c>
      <c r="C210" s="57" t="s">
        <v>1517</v>
      </c>
      <c r="D210" s="78" t="s">
        <v>1675</v>
      </c>
      <c r="E210" s="64">
        <v>45.7</v>
      </c>
      <c r="F210" s="58"/>
    </row>
    <row r="211" spans="1:6" x14ac:dyDescent="0.25">
      <c r="A211" s="79">
        <v>209</v>
      </c>
      <c r="B211" s="57" t="s">
        <v>389</v>
      </c>
      <c r="C211" s="57" t="s">
        <v>1518</v>
      </c>
      <c r="D211" s="78" t="s">
        <v>1676</v>
      </c>
      <c r="E211" s="64">
        <v>98</v>
      </c>
      <c r="F211" s="58"/>
    </row>
    <row r="212" spans="1:6" x14ac:dyDescent="0.25">
      <c r="A212" s="79">
        <v>210</v>
      </c>
      <c r="B212" s="57" t="s">
        <v>389</v>
      </c>
      <c r="C212" s="57" t="s">
        <v>1519</v>
      </c>
      <c r="D212" s="78" t="s">
        <v>1677</v>
      </c>
      <c r="E212" s="64">
        <v>66.5</v>
      </c>
      <c r="F212" s="58"/>
    </row>
    <row r="213" spans="1:6" x14ac:dyDescent="0.25">
      <c r="A213" s="79">
        <v>211</v>
      </c>
      <c r="B213" s="57" t="s">
        <v>389</v>
      </c>
      <c r="C213" s="57" t="s">
        <v>1520</v>
      </c>
      <c r="D213" s="78" t="s">
        <v>1678</v>
      </c>
      <c r="E213" s="64">
        <v>70.7</v>
      </c>
      <c r="F213" s="58"/>
    </row>
    <row r="214" spans="1:6" x14ac:dyDescent="0.25">
      <c r="A214" s="79">
        <v>212</v>
      </c>
      <c r="B214" s="57" t="s">
        <v>389</v>
      </c>
      <c r="C214" s="57" t="s">
        <v>1521</v>
      </c>
      <c r="D214" s="78" t="s">
        <v>1679</v>
      </c>
      <c r="E214" s="64">
        <v>45.7</v>
      </c>
      <c r="F214" s="58"/>
    </row>
    <row r="215" spans="1:6" x14ac:dyDescent="0.25">
      <c r="A215" s="79">
        <v>213</v>
      </c>
      <c r="B215" s="57" t="s">
        <v>389</v>
      </c>
      <c r="C215" s="57" t="s">
        <v>1522</v>
      </c>
      <c r="D215" s="78" t="s">
        <v>1680</v>
      </c>
      <c r="E215" s="64">
        <v>98</v>
      </c>
      <c r="F215" s="58"/>
    </row>
    <row r="216" spans="1:6" x14ac:dyDescent="0.25">
      <c r="A216" s="79">
        <v>214</v>
      </c>
      <c r="B216" s="57" t="s">
        <v>389</v>
      </c>
      <c r="C216" s="57" t="s">
        <v>1523</v>
      </c>
      <c r="D216" s="78" t="s">
        <v>1681</v>
      </c>
      <c r="E216" s="64">
        <v>66.5</v>
      </c>
      <c r="F216" s="58"/>
    </row>
    <row r="217" spans="1:6" x14ac:dyDescent="0.25">
      <c r="A217" s="79">
        <v>215</v>
      </c>
      <c r="B217" s="57" t="s">
        <v>389</v>
      </c>
      <c r="C217" s="57" t="s">
        <v>1524</v>
      </c>
      <c r="D217" s="78" t="s">
        <v>1682</v>
      </c>
      <c r="E217" s="64">
        <v>70.7</v>
      </c>
      <c r="F217" s="58"/>
    </row>
    <row r="218" spans="1:6" x14ac:dyDescent="0.25">
      <c r="A218" s="79">
        <v>216</v>
      </c>
      <c r="B218" s="57" t="s">
        <v>389</v>
      </c>
      <c r="C218" s="57" t="s">
        <v>1525</v>
      </c>
      <c r="D218" s="78" t="s">
        <v>1683</v>
      </c>
      <c r="E218" s="64">
        <v>45.7</v>
      </c>
      <c r="F218" s="58"/>
    </row>
    <row r="219" spans="1:6" x14ac:dyDescent="0.25">
      <c r="A219" s="79">
        <v>217</v>
      </c>
      <c r="B219" s="57" t="s">
        <v>389</v>
      </c>
      <c r="C219" s="57" t="s">
        <v>1526</v>
      </c>
      <c r="D219" s="78" t="s">
        <v>1538</v>
      </c>
      <c r="E219" s="64">
        <v>98</v>
      </c>
      <c r="F219" s="58"/>
    </row>
    <row r="220" spans="1:6" x14ac:dyDescent="0.25">
      <c r="A220" s="79">
        <v>218</v>
      </c>
      <c r="B220" s="57" t="s">
        <v>389</v>
      </c>
      <c r="C220" s="57" t="s">
        <v>1527</v>
      </c>
      <c r="D220" s="78" t="s">
        <v>1684</v>
      </c>
      <c r="E220" s="64">
        <v>66.5</v>
      </c>
      <c r="F220" s="58"/>
    </row>
    <row r="221" spans="1:6" x14ac:dyDescent="0.25">
      <c r="A221" s="79">
        <v>219</v>
      </c>
      <c r="B221" s="57" t="s">
        <v>389</v>
      </c>
      <c r="C221" s="57" t="s">
        <v>1528</v>
      </c>
      <c r="D221" s="78" t="s">
        <v>1685</v>
      </c>
      <c r="E221" s="64">
        <v>70.7</v>
      </c>
      <c r="F221" s="58"/>
    </row>
    <row r="222" spans="1:6" x14ac:dyDescent="0.25">
      <c r="A222" s="79">
        <v>220</v>
      </c>
      <c r="B222" s="57" t="s">
        <v>389</v>
      </c>
      <c r="C222" s="57" t="s">
        <v>1529</v>
      </c>
      <c r="D222" s="78" t="s">
        <v>1538</v>
      </c>
      <c r="E222" s="64">
        <v>45.7</v>
      </c>
      <c r="F222" s="58"/>
    </row>
    <row r="223" spans="1:6" x14ac:dyDescent="0.25">
      <c r="A223" s="79">
        <v>221</v>
      </c>
      <c r="B223" s="57" t="s">
        <v>389</v>
      </c>
      <c r="C223" s="57" t="s">
        <v>1530</v>
      </c>
      <c r="D223" s="78" t="s">
        <v>1686</v>
      </c>
      <c r="E223" s="64">
        <v>98</v>
      </c>
      <c r="F223" s="58"/>
    </row>
    <row r="224" spans="1:6" x14ac:dyDescent="0.25">
      <c r="A224" s="79">
        <v>222</v>
      </c>
      <c r="B224" s="57" t="s">
        <v>389</v>
      </c>
      <c r="C224" s="57" t="s">
        <v>1531</v>
      </c>
      <c r="D224" s="78" t="s">
        <v>1687</v>
      </c>
      <c r="E224" s="64">
        <v>66.5</v>
      </c>
      <c r="F224" s="58"/>
    </row>
    <row r="225" spans="1:6" x14ac:dyDescent="0.25">
      <c r="A225" s="79">
        <v>223</v>
      </c>
      <c r="B225" s="57" t="s">
        <v>389</v>
      </c>
      <c r="C225" s="57" t="s">
        <v>1532</v>
      </c>
      <c r="D225" s="78" t="s">
        <v>1688</v>
      </c>
      <c r="E225" s="64">
        <v>70.7</v>
      </c>
      <c r="F225" s="58"/>
    </row>
    <row r="226" spans="1:6" x14ac:dyDescent="0.25">
      <c r="A226" s="79">
        <v>224</v>
      </c>
      <c r="B226" s="57" t="s">
        <v>389</v>
      </c>
      <c r="C226" s="57" t="s">
        <v>1533</v>
      </c>
      <c r="D226" s="78" t="s">
        <v>1538</v>
      </c>
      <c r="E226" s="64">
        <v>45.7</v>
      </c>
      <c r="F226" s="58"/>
    </row>
    <row r="227" spans="1:6" x14ac:dyDescent="0.25">
      <c r="A227" s="79">
        <v>225</v>
      </c>
      <c r="B227" s="57" t="s">
        <v>389</v>
      </c>
      <c r="C227" s="57" t="s">
        <v>1534</v>
      </c>
      <c r="D227" s="78" t="s">
        <v>1538</v>
      </c>
      <c r="E227" s="64">
        <v>98</v>
      </c>
      <c r="F227" s="58"/>
    </row>
  </sheetData>
  <mergeCells count="1">
    <mergeCell ref="A1:F1"/>
  </mergeCells>
  <phoneticPr fontId="21" type="noConversion"/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9"/>
  <sheetViews>
    <sheetView zoomScaleNormal="100" workbookViewId="0">
      <selection activeCell="D9" sqref="D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201" t="s">
        <v>86</v>
      </c>
      <c r="B1" s="201"/>
      <c r="C1" s="201"/>
      <c r="D1" s="201"/>
    </row>
    <row r="2" spans="1:4" ht="4.5" customHeight="1" x14ac:dyDescent="0.25">
      <c r="A2" s="201"/>
      <c r="B2" s="201"/>
      <c r="C2" s="201"/>
      <c r="D2" s="201"/>
    </row>
    <row r="3" spans="1:4" s="9" customFormat="1" ht="31.5" x14ac:dyDescent="0.25">
      <c r="A3" s="139" t="s">
        <v>87</v>
      </c>
      <c r="B3" s="140" t="s">
        <v>4</v>
      </c>
      <c r="C3" s="140" t="s">
        <v>5</v>
      </c>
      <c r="D3" s="140" t="s">
        <v>6</v>
      </c>
    </row>
    <row r="4" spans="1:4" ht="15.75" x14ac:dyDescent="0.25">
      <c r="A4" s="141">
        <v>1</v>
      </c>
      <c r="B4" s="200" t="s">
        <v>88</v>
      </c>
      <c r="C4" s="200"/>
      <c r="D4" s="200"/>
    </row>
    <row r="5" spans="1:4" x14ac:dyDescent="0.25">
      <c r="A5" s="142"/>
      <c r="B5" s="202" t="s">
        <v>89</v>
      </c>
      <c r="C5" s="202"/>
      <c r="D5" s="202"/>
    </row>
    <row r="6" spans="1:4" ht="31.5" x14ac:dyDescent="0.25">
      <c r="A6" s="143" t="s">
        <v>173</v>
      </c>
      <c r="B6" s="144" t="s">
        <v>338</v>
      </c>
      <c r="C6" s="145" t="s">
        <v>337</v>
      </c>
      <c r="D6" s="146" t="s">
        <v>356</v>
      </c>
    </row>
    <row r="7" spans="1:4" ht="60" x14ac:dyDescent="0.25">
      <c r="A7" s="142" t="s">
        <v>174</v>
      </c>
      <c r="B7" s="147" t="s">
        <v>375</v>
      </c>
      <c r="C7" s="145" t="s">
        <v>402</v>
      </c>
      <c r="D7" s="148" t="s">
        <v>252</v>
      </c>
    </row>
    <row r="8" spans="1:4" ht="30" x14ac:dyDescent="0.25">
      <c r="A8" s="143" t="s">
        <v>175</v>
      </c>
      <c r="B8" s="149" t="s">
        <v>92</v>
      </c>
      <c r="C8" s="145">
        <v>0</v>
      </c>
      <c r="D8" s="150" t="s">
        <v>93</v>
      </c>
    </row>
    <row r="9" spans="1:4" ht="30" x14ac:dyDescent="0.25">
      <c r="A9" s="142" t="s">
        <v>176</v>
      </c>
      <c r="B9" s="149" t="s">
        <v>376</v>
      </c>
      <c r="C9" s="145" t="s">
        <v>402</v>
      </c>
      <c r="D9" s="150" t="s">
        <v>95</v>
      </c>
    </row>
    <row r="10" spans="1:4" x14ac:dyDescent="0.25">
      <c r="A10" s="142"/>
      <c r="B10" s="190" t="s">
        <v>96</v>
      </c>
      <c r="C10" s="190"/>
      <c r="D10" s="190"/>
    </row>
    <row r="11" spans="1:4" ht="15.75" x14ac:dyDescent="0.25">
      <c r="A11" s="142" t="s">
        <v>177</v>
      </c>
      <c r="B11" s="149" t="s">
        <v>342</v>
      </c>
      <c r="C11" s="145">
        <v>2545.9899999999998</v>
      </c>
      <c r="D11" s="150" t="s">
        <v>98</v>
      </c>
    </row>
    <row r="12" spans="1:4" ht="30" x14ac:dyDescent="0.25">
      <c r="A12" s="142" t="s">
        <v>178</v>
      </c>
      <c r="B12" s="149" t="s">
        <v>377</v>
      </c>
      <c r="C12" s="145">
        <v>0</v>
      </c>
      <c r="D12" s="150" t="s">
        <v>240</v>
      </c>
    </row>
    <row r="13" spans="1:4" ht="45" x14ac:dyDescent="0.25">
      <c r="A13" s="142" t="s">
        <v>254</v>
      </c>
      <c r="B13" s="149" t="s">
        <v>378</v>
      </c>
      <c r="C13" s="145" t="s">
        <v>408</v>
      </c>
      <c r="D13" s="150" t="s">
        <v>101</v>
      </c>
    </row>
    <row r="14" spans="1:4" ht="60" x14ac:dyDescent="0.25">
      <c r="A14" s="142" t="s">
        <v>255</v>
      </c>
      <c r="B14" s="149" t="s">
        <v>102</v>
      </c>
      <c r="C14" s="145">
        <v>2040</v>
      </c>
      <c r="D14" s="150" t="s">
        <v>103</v>
      </c>
    </row>
    <row r="15" spans="1:4" ht="15.75" x14ac:dyDescent="0.25">
      <c r="A15" s="141">
        <v>2</v>
      </c>
      <c r="B15" s="203" t="s">
        <v>104</v>
      </c>
      <c r="C15" s="203"/>
      <c r="D15" s="203"/>
    </row>
    <row r="16" spans="1:4" x14ac:dyDescent="0.25">
      <c r="A16" s="142"/>
      <c r="B16" s="190" t="s">
        <v>89</v>
      </c>
      <c r="C16" s="190"/>
      <c r="D16" s="190"/>
    </row>
    <row r="17" spans="1:4" x14ac:dyDescent="0.25">
      <c r="A17" s="142" t="s">
        <v>180</v>
      </c>
      <c r="B17" s="151" t="s">
        <v>357</v>
      </c>
      <c r="C17" s="151" t="s">
        <v>405</v>
      </c>
      <c r="D17" s="152" t="s">
        <v>359</v>
      </c>
    </row>
    <row r="18" spans="1:4" ht="15.75" x14ac:dyDescent="0.25">
      <c r="A18" s="142" t="s">
        <v>181</v>
      </c>
      <c r="B18" s="149" t="s">
        <v>335</v>
      </c>
      <c r="C18" s="145" t="s">
        <v>409</v>
      </c>
      <c r="D18" s="150" t="s">
        <v>358</v>
      </c>
    </row>
    <row r="19" spans="1:4" ht="60" x14ac:dyDescent="0.25">
      <c r="A19" s="142" t="s">
        <v>182</v>
      </c>
      <c r="B19" s="149" t="s">
        <v>375</v>
      </c>
      <c r="C19" s="145" t="s">
        <v>402</v>
      </c>
      <c r="D19" s="150" t="s">
        <v>252</v>
      </c>
    </row>
    <row r="20" spans="1:4" ht="30" x14ac:dyDescent="0.25">
      <c r="A20" s="142" t="s">
        <v>183</v>
      </c>
      <c r="B20" s="149" t="s">
        <v>92</v>
      </c>
      <c r="C20" s="145">
        <v>0</v>
      </c>
      <c r="D20" s="150" t="s">
        <v>93</v>
      </c>
    </row>
    <row r="21" spans="1:4" ht="30" x14ac:dyDescent="0.25">
      <c r="A21" s="142" t="s">
        <v>184</v>
      </c>
      <c r="B21" s="149" t="s">
        <v>376</v>
      </c>
      <c r="C21" s="145" t="s">
        <v>402</v>
      </c>
      <c r="D21" s="150" t="s">
        <v>95</v>
      </c>
    </row>
    <row r="22" spans="1:4" x14ac:dyDescent="0.25">
      <c r="A22" s="142"/>
      <c r="B22" s="190" t="s">
        <v>96</v>
      </c>
      <c r="C22" s="190"/>
      <c r="D22" s="190"/>
    </row>
    <row r="23" spans="1:4" ht="15.75" x14ac:dyDescent="0.25">
      <c r="A23" s="142" t="s">
        <v>185</v>
      </c>
      <c r="B23" s="149" t="s">
        <v>342</v>
      </c>
      <c r="C23" s="145">
        <v>1842.4</v>
      </c>
      <c r="D23" s="150" t="s">
        <v>98</v>
      </c>
    </row>
    <row r="24" spans="1:4" ht="30" x14ac:dyDescent="0.25">
      <c r="A24" s="142" t="s">
        <v>186</v>
      </c>
      <c r="B24" s="149" t="s">
        <v>377</v>
      </c>
      <c r="C24" s="145">
        <v>0</v>
      </c>
      <c r="D24" s="150" t="s">
        <v>240</v>
      </c>
    </row>
    <row r="25" spans="1:4" ht="45" x14ac:dyDescent="0.25">
      <c r="A25" s="142" t="s">
        <v>187</v>
      </c>
      <c r="B25" s="149" t="s">
        <v>378</v>
      </c>
      <c r="C25" s="145" t="s">
        <v>406</v>
      </c>
      <c r="D25" s="150" t="s">
        <v>101</v>
      </c>
    </row>
    <row r="26" spans="1:4" ht="60" x14ac:dyDescent="0.25">
      <c r="A26" s="142" t="s">
        <v>188</v>
      </c>
      <c r="B26" s="149" t="s">
        <v>102</v>
      </c>
      <c r="C26" s="145">
        <v>2040</v>
      </c>
      <c r="D26" s="150" t="s">
        <v>103</v>
      </c>
    </row>
    <row r="27" spans="1:4" ht="15.75" x14ac:dyDescent="0.25">
      <c r="A27" s="141">
        <v>3</v>
      </c>
      <c r="B27" s="200" t="s">
        <v>105</v>
      </c>
      <c r="C27" s="200"/>
      <c r="D27" s="200"/>
    </row>
    <row r="28" spans="1:4" x14ac:dyDescent="0.25">
      <c r="A28" s="142"/>
      <c r="B28" s="190" t="s">
        <v>89</v>
      </c>
      <c r="C28" s="190"/>
      <c r="D28" s="190"/>
    </row>
    <row r="29" spans="1:4" ht="15.75" x14ac:dyDescent="0.25">
      <c r="A29" s="142" t="s">
        <v>192</v>
      </c>
      <c r="B29" s="149" t="s">
        <v>371</v>
      </c>
      <c r="C29" s="145" t="s">
        <v>410</v>
      </c>
      <c r="D29" s="150" t="s">
        <v>373</v>
      </c>
    </row>
    <row r="30" spans="1:4" ht="30" x14ac:dyDescent="0.25">
      <c r="A30" s="142" t="s">
        <v>193</v>
      </c>
      <c r="B30" s="149" t="s">
        <v>369</v>
      </c>
      <c r="C30" s="145" t="s">
        <v>336</v>
      </c>
      <c r="D30" s="150" t="s">
        <v>360</v>
      </c>
    </row>
    <row r="31" spans="1:4" ht="60" x14ac:dyDescent="0.25">
      <c r="A31" s="142" t="s">
        <v>257</v>
      </c>
      <c r="B31" s="149" t="s">
        <v>90</v>
      </c>
      <c r="C31" s="145" t="s">
        <v>402</v>
      </c>
      <c r="D31" s="150" t="s">
        <v>252</v>
      </c>
    </row>
    <row r="32" spans="1:4" ht="30" x14ac:dyDescent="0.25">
      <c r="A32" s="142" t="s">
        <v>258</v>
      </c>
      <c r="B32" s="149" t="s">
        <v>92</v>
      </c>
      <c r="C32" s="145">
        <v>0</v>
      </c>
      <c r="D32" s="150" t="s">
        <v>93</v>
      </c>
    </row>
    <row r="33" spans="1:4" ht="30" x14ac:dyDescent="0.25">
      <c r="A33" s="142" t="s">
        <v>259</v>
      </c>
      <c r="B33" s="149" t="s">
        <v>94</v>
      </c>
      <c r="C33" s="145" t="s">
        <v>402</v>
      </c>
      <c r="D33" s="150" t="s">
        <v>95</v>
      </c>
    </row>
    <row r="34" spans="1:4" x14ac:dyDescent="0.25">
      <c r="A34" s="142"/>
      <c r="B34" s="190" t="s">
        <v>96</v>
      </c>
      <c r="C34" s="190"/>
      <c r="D34" s="190"/>
    </row>
    <row r="35" spans="1:4" ht="15.75" x14ac:dyDescent="0.25">
      <c r="A35" s="142" t="s">
        <v>260</v>
      </c>
      <c r="B35" s="149" t="s">
        <v>97</v>
      </c>
      <c r="C35" s="145">
        <v>3240</v>
      </c>
      <c r="D35" s="150" t="s">
        <v>98</v>
      </c>
    </row>
    <row r="36" spans="1:4" ht="30" x14ac:dyDescent="0.25">
      <c r="A36" s="142" t="s">
        <v>261</v>
      </c>
      <c r="B36" s="149" t="s">
        <v>99</v>
      </c>
      <c r="C36" s="145">
        <v>0</v>
      </c>
      <c r="D36" s="150" t="s">
        <v>240</v>
      </c>
    </row>
    <row r="37" spans="1:4" ht="45" x14ac:dyDescent="0.25">
      <c r="A37" s="142" t="s">
        <v>315</v>
      </c>
      <c r="B37" s="149" t="s">
        <v>100</v>
      </c>
      <c r="C37" s="145" t="s">
        <v>411</v>
      </c>
      <c r="D37" s="150" t="s">
        <v>101</v>
      </c>
    </row>
    <row r="38" spans="1:4" ht="60" x14ac:dyDescent="0.25">
      <c r="A38" s="142" t="s">
        <v>316</v>
      </c>
      <c r="B38" s="149" t="s">
        <v>102</v>
      </c>
      <c r="C38" s="145">
        <v>2040</v>
      </c>
      <c r="D38" s="150" t="s">
        <v>103</v>
      </c>
    </row>
    <row r="39" spans="1:4" ht="15.75" x14ac:dyDescent="0.25">
      <c r="A39" s="141">
        <v>4</v>
      </c>
      <c r="B39" s="191" t="s">
        <v>412</v>
      </c>
      <c r="C39" s="191"/>
      <c r="D39" s="191"/>
    </row>
    <row r="40" spans="1:4" x14ac:dyDescent="0.25">
      <c r="A40" s="142" t="s">
        <v>201</v>
      </c>
      <c r="B40" s="153" t="s">
        <v>239</v>
      </c>
      <c r="C40" s="154" t="s">
        <v>413</v>
      </c>
      <c r="D40" s="155" t="s">
        <v>238</v>
      </c>
    </row>
    <row r="41" spans="1:4" x14ac:dyDescent="0.25">
      <c r="A41" s="142"/>
      <c r="B41" s="190" t="s">
        <v>89</v>
      </c>
      <c r="C41" s="190"/>
      <c r="D41" s="190"/>
    </row>
    <row r="42" spans="1:4" ht="60" x14ac:dyDescent="0.25">
      <c r="A42" s="142" t="s">
        <v>202</v>
      </c>
      <c r="B42" s="149" t="s">
        <v>90</v>
      </c>
      <c r="C42" s="145" t="s">
        <v>402</v>
      </c>
      <c r="D42" s="150" t="s">
        <v>252</v>
      </c>
    </row>
    <row r="43" spans="1:4" ht="30" x14ac:dyDescent="0.25">
      <c r="A43" s="142" t="s">
        <v>203</v>
      </c>
      <c r="B43" s="149" t="s">
        <v>92</v>
      </c>
      <c r="C43" s="145">
        <v>0</v>
      </c>
      <c r="D43" s="150" t="s">
        <v>93</v>
      </c>
    </row>
    <row r="44" spans="1:4" ht="30" x14ac:dyDescent="0.25">
      <c r="A44" s="142" t="s">
        <v>204</v>
      </c>
      <c r="B44" s="149" t="s">
        <v>94</v>
      </c>
      <c r="C44" s="145" t="s">
        <v>402</v>
      </c>
      <c r="D44" s="150" t="s">
        <v>95</v>
      </c>
    </row>
    <row r="45" spans="1:4" x14ac:dyDescent="0.25">
      <c r="A45" s="142"/>
      <c r="B45" s="190" t="s">
        <v>96</v>
      </c>
      <c r="C45" s="190"/>
      <c r="D45" s="190"/>
    </row>
    <row r="46" spans="1:4" ht="15.75" x14ac:dyDescent="0.25">
      <c r="A46" s="142" t="s">
        <v>205</v>
      </c>
      <c r="B46" s="149" t="s">
        <v>97</v>
      </c>
      <c r="C46" s="145">
        <v>1842.4</v>
      </c>
      <c r="D46" s="150" t="s">
        <v>98</v>
      </c>
    </row>
    <row r="47" spans="1:4" ht="30" x14ac:dyDescent="0.25">
      <c r="A47" s="142" t="s">
        <v>206</v>
      </c>
      <c r="B47" s="149" t="s">
        <v>99</v>
      </c>
      <c r="C47" s="145">
        <v>0</v>
      </c>
      <c r="D47" s="150" t="s">
        <v>240</v>
      </c>
    </row>
    <row r="48" spans="1:4" ht="45" x14ac:dyDescent="0.25">
      <c r="A48" s="142" t="s">
        <v>262</v>
      </c>
      <c r="B48" s="149" t="s">
        <v>100</v>
      </c>
      <c r="C48" s="145" t="s">
        <v>414</v>
      </c>
      <c r="D48" s="150" t="s">
        <v>101</v>
      </c>
    </row>
    <row r="49" spans="1:4" ht="60" x14ac:dyDescent="0.25">
      <c r="A49" s="142" t="s">
        <v>263</v>
      </c>
      <c r="B49" s="149" t="s">
        <v>102</v>
      </c>
      <c r="C49" s="145">
        <v>2040</v>
      </c>
      <c r="D49" s="150" t="s">
        <v>103</v>
      </c>
    </row>
    <row r="50" spans="1:4" ht="15" customHeight="1" x14ac:dyDescent="0.25">
      <c r="A50" s="156"/>
      <c r="B50" s="204" t="s">
        <v>106</v>
      </c>
      <c r="C50" s="205"/>
      <c r="D50" s="206"/>
    </row>
    <row r="51" spans="1:4" ht="15.75" x14ac:dyDescent="0.25">
      <c r="A51" s="141">
        <v>5</v>
      </c>
      <c r="B51" s="195" t="s">
        <v>107</v>
      </c>
      <c r="C51" s="195"/>
      <c r="D51" s="195"/>
    </row>
    <row r="52" spans="1:4" x14ac:dyDescent="0.25">
      <c r="A52" s="142" t="s">
        <v>207</v>
      </c>
      <c r="B52" s="153" t="s">
        <v>239</v>
      </c>
      <c r="C52" s="154" t="s">
        <v>413</v>
      </c>
      <c r="D52" s="157" t="s">
        <v>238</v>
      </c>
    </row>
    <row r="53" spans="1:4" ht="30" x14ac:dyDescent="0.25">
      <c r="A53" s="142" t="s">
        <v>208</v>
      </c>
      <c r="B53" s="151" t="s">
        <v>108</v>
      </c>
      <c r="C53" s="151" t="s">
        <v>415</v>
      </c>
      <c r="D53" s="152" t="s">
        <v>109</v>
      </c>
    </row>
    <row r="54" spans="1:4" ht="15.75" x14ac:dyDescent="0.25">
      <c r="A54" s="142" t="s">
        <v>209</v>
      </c>
      <c r="B54" s="158" t="s">
        <v>361</v>
      </c>
      <c r="C54" s="97" t="s">
        <v>372</v>
      </c>
      <c r="D54" s="159" t="s">
        <v>362</v>
      </c>
    </row>
    <row r="55" spans="1:4" x14ac:dyDescent="0.25">
      <c r="A55" s="142"/>
      <c r="B55" s="196" t="s">
        <v>89</v>
      </c>
      <c r="C55" s="196"/>
      <c r="D55" s="196"/>
    </row>
    <row r="56" spans="1:4" ht="60" x14ac:dyDescent="0.25">
      <c r="A56" s="142" t="s">
        <v>210</v>
      </c>
      <c r="B56" s="149" t="s">
        <v>90</v>
      </c>
      <c r="C56" s="145" t="s">
        <v>402</v>
      </c>
      <c r="D56" s="150" t="s">
        <v>252</v>
      </c>
    </row>
    <row r="57" spans="1:4" ht="30" x14ac:dyDescent="0.25">
      <c r="A57" s="142" t="s">
        <v>264</v>
      </c>
      <c r="B57" s="149" t="s">
        <v>92</v>
      </c>
      <c r="C57" s="145">
        <v>0</v>
      </c>
      <c r="D57" s="150" t="s">
        <v>93</v>
      </c>
    </row>
    <row r="58" spans="1:4" ht="30" x14ac:dyDescent="0.25">
      <c r="A58" s="142" t="s">
        <v>265</v>
      </c>
      <c r="B58" s="149" t="s">
        <v>94</v>
      </c>
      <c r="C58" s="145" t="s">
        <v>402</v>
      </c>
      <c r="D58" s="150" t="s">
        <v>95</v>
      </c>
    </row>
    <row r="59" spans="1:4" x14ac:dyDescent="0.25">
      <c r="A59" s="142"/>
      <c r="B59" s="190" t="s">
        <v>96</v>
      </c>
      <c r="C59" s="190"/>
      <c r="D59" s="190"/>
    </row>
    <row r="60" spans="1:4" ht="30" x14ac:dyDescent="0.25">
      <c r="A60" s="142" t="s">
        <v>266</v>
      </c>
      <c r="B60" s="149" t="s">
        <v>99</v>
      </c>
      <c r="C60" s="145">
        <v>0</v>
      </c>
      <c r="D60" s="150" t="s">
        <v>240</v>
      </c>
    </row>
    <row r="61" spans="1:4" ht="45" x14ac:dyDescent="0.25">
      <c r="A61" s="142" t="s">
        <v>267</v>
      </c>
      <c r="B61" s="149" t="s">
        <v>100</v>
      </c>
      <c r="C61" s="145" t="s">
        <v>416</v>
      </c>
      <c r="D61" s="150" t="s">
        <v>101</v>
      </c>
    </row>
    <row r="62" spans="1:4" ht="60" x14ac:dyDescent="0.25">
      <c r="A62" s="142" t="s">
        <v>268</v>
      </c>
      <c r="B62" s="149" t="s">
        <v>110</v>
      </c>
      <c r="C62" s="145" t="s">
        <v>403</v>
      </c>
      <c r="D62" s="150" t="s">
        <v>111</v>
      </c>
    </row>
    <row r="63" spans="1:4" ht="60" x14ac:dyDescent="0.25">
      <c r="A63" s="142" t="s">
        <v>324</v>
      </c>
      <c r="B63" s="149" t="s">
        <v>102</v>
      </c>
      <c r="C63" s="145">
        <v>2040</v>
      </c>
      <c r="D63" s="150" t="s">
        <v>103</v>
      </c>
    </row>
    <row r="64" spans="1:4" ht="15.75" x14ac:dyDescent="0.25">
      <c r="A64" s="141">
        <v>6</v>
      </c>
      <c r="B64" s="200" t="s">
        <v>112</v>
      </c>
      <c r="C64" s="200"/>
      <c r="D64" s="200"/>
    </row>
    <row r="65" spans="1:4" x14ac:dyDescent="0.25">
      <c r="A65" s="142" t="s">
        <v>211</v>
      </c>
      <c r="B65" s="153" t="s">
        <v>239</v>
      </c>
      <c r="C65" s="154" t="s">
        <v>413</v>
      </c>
      <c r="D65" s="155" t="s">
        <v>238</v>
      </c>
    </row>
    <row r="66" spans="1:4" ht="30" x14ac:dyDescent="0.25">
      <c r="A66" s="142" t="s">
        <v>212</v>
      </c>
      <c r="B66" s="151" t="s">
        <v>108</v>
      </c>
      <c r="C66" s="151" t="s">
        <v>340</v>
      </c>
      <c r="D66" s="152" t="s">
        <v>109</v>
      </c>
    </row>
    <row r="67" spans="1:4" ht="15.75" x14ac:dyDescent="0.25">
      <c r="A67" s="142" t="s">
        <v>213</v>
      </c>
      <c r="B67" s="158" t="s">
        <v>363</v>
      </c>
      <c r="C67" s="97" t="s">
        <v>372</v>
      </c>
      <c r="D67" s="159" t="s">
        <v>362</v>
      </c>
    </row>
    <row r="68" spans="1:4" x14ac:dyDescent="0.25">
      <c r="A68" s="142"/>
      <c r="B68" s="190" t="s">
        <v>89</v>
      </c>
      <c r="C68" s="190"/>
      <c r="D68" s="190"/>
    </row>
    <row r="69" spans="1:4" ht="60" x14ac:dyDescent="0.25">
      <c r="A69" s="142" t="s">
        <v>214</v>
      </c>
      <c r="B69" s="149" t="s">
        <v>90</v>
      </c>
      <c r="C69" s="145" t="s">
        <v>402</v>
      </c>
      <c r="D69" s="150" t="s">
        <v>252</v>
      </c>
    </row>
    <row r="70" spans="1:4" ht="30" x14ac:dyDescent="0.25">
      <c r="A70" s="142" t="s">
        <v>215</v>
      </c>
      <c r="B70" s="149" t="s">
        <v>92</v>
      </c>
      <c r="C70" s="145">
        <v>0</v>
      </c>
      <c r="D70" s="150" t="s">
        <v>93</v>
      </c>
    </row>
    <row r="71" spans="1:4" ht="30" x14ac:dyDescent="0.25">
      <c r="A71" s="142" t="s">
        <v>216</v>
      </c>
      <c r="B71" s="149" t="s">
        <v>113</v>
      </c>
      <c r="C71" s="145" t="s">
        <v>402</v>
      </c>
      <c r="D71" s="150" t="s">
        <v>95</v>
      </c>
    </row>
    <row r="72" spans="1:4" x14ac:dyDescent="0.25">
      <c r="A72" s="142"/>
      <c r="B72" s="190" t="s">
        <v>96</v>
      </c>
      <c r="C72" s="190"/>
      <c r="D72" s="190"/>
    </row>
    <row r="73" spans="1:4" ht="30" x14ac:dyDescent="0.25">
      <c r="A73" s="142" t="s">
        <v>217</v>
      </c>
      <c r="B73" s="149" t="s">
        <v>99</v>
      </c>
      <c r="C73" s="145">
        <v>0</v>
      </c>
      <c r="D73" s="150" t="s">
        <v>240</v>
      </c>
    </row>
    <row r="74" spans="1:4" ht="45" x14ac:dyDescent="0.25">
      <c r="A74" s="142" t="s">
        <v>269</v>
      </c>
      <c r="B74" s="149" t="s">
        <v>100</v>
      </c>
      <c r="C74" s="145" t="s">
        <v>417</v>
      </c>
      <c r="D74" s="150" t="s">
        <v>101</v>
      </c>
    </row>
    <row r="75" spans="1:4" ht="60" x14ac:dyDescent="0.25">
      <c r="A75" s="142" t="s">
        <v>327</v>
      </c>
      <c r="B75" s="149" t="s">
        <v>102</v>
      </c>
      <c r="C75" s="145">
        <v>2040</v>
      </c>
      <c r="D75" s="150" t="s">
        <v>103</v>
      </c>
    </row>
    <row r="76" spans="1:4" ht="15.75" x14ac:dyDescent="0.25">
      <c r="A76" s="141">
        <v>7</v>
      </c>
      <c r="B76" s="200" t="s">
        <v>114</v>
      </c>
      <c r="C76" s="200"/>
      <c r="D76" s="200"/>
    </row>
    <row r="77" spans="1:4" x14ac:dyDescent="0.25">
      <c r="A77" s="142"/>
      <c r="B77" s="190" t="s">
        <v>89</v>
      </c>
      <c r="C77" s="190"/>
      <c r="D77" s="190"/>
    </row>
    <row r="78" spans="1:4" ht="60" x14ac:dyDescent="0.25">
      <c r="A78" s="142" t="s">
        <v>218</v>
      </c>
      <c r="B78" s="149" t="s">
        <v>90</v>
      </c>
      <c r="C78" s="145" t="s">
        <v>402</v>
      </c>
      <c r="D78" s="150" t="s">
        <v>252</v>
      </c>
    </row>
    <row r="79" spans="1:4" ht="30" x14ac:dyDescent="0.25">
      <c r="A79" s="142" t="s">
        <v>219</v>
      </c>
      <c r="B79" s="149" t="s">
        <v>92</v>
      </c>
      <c r="C79" s="145">
        <v>0</v>
      </c>
      <c r="D79" s="150" t="s">
        <v>93</v>
      </c>
    </row>
    <row r="80" spans="1:4" ht="30" x14ac:dyDescent="0.25">
      <c r="A80" s="142" t="s">
        <v>220</v>
      </c>
      <c r="B80" s="149" t="s">
        <v>94</v>
      </c>
      <c r="C80" s="145" t="s">
        <v>402</v>
      </c>
      <c r="D80" s="150" t="s">
        <v>95</v>
      </c>
    </row>
    <row r="81" spans="1:4" ht="15.75" x14ac:dyDescent="0.25">
      <c r="A81" s="160"/>
      <c r="B81" s="190"/>
      <c r="C81" s="190"/>
      <c r="D81" s="190"/>
    </row>
    <row r="82" spans="1:4" ht="30" x14ac:dyDescent="0.25">
      <c r="A82" s="142" t="s">
        <v>221</v>
      </c>
      <c r="B82" s="149" t="s">
        <v>99</v>
      </c>
      <c r="C82" s="145">
        <v>0</v>
      </c>
      <c r="D82" s="150" t="s">
        <v>240</v>
      </c>
    </row>
    <row r="83" spans="1:4" ht="45" x14ac:dyDescent="0.25">
      <c r="A83" s="142" t="s">
        <v>222</v>
      </c>
      <c r="B83" s="149" t="s">
        <v>100</v>
      </c>
      <c r="C83" s="145" t="s">
        <v>418</v>
      </c>
      <c r="D83" s="150" t="s">
        <v>101</v>
      </c>
    </row>
    <row r="84" spans="1:4" ht="60" x14ac:dyDescent="0.25">
      <c r="A84" s="142" t="s">
        <v>223</v>
      </c>
      <c r="B84" s="149" t="s">
        <v>110</v>
      </c>
      <c r="C84" s="145" t="s">
        <v>403</v>
      </c>
      <c r="D84" s="150" t="s">
        <v>111</v>
      </c>
    </row>
    <row r="85" spans="1:4" ht="60" x14ac:dyDescent="0.25">
      <c r="A85" s="142" t="s">
        <v>270</v>
      </c>
      <c r="B85" s="149" t="s">
        <v>102</v>
      </c>
      <c r="C85" s="145">
        <v>2040</v>
      </c>
      <c r="D85" s="150" t="s">
        <v>103</v>
      </c>
    </row>
    <row r="86" spans="1:4" ht="15.75" x14ac:dyDescent="0.25">
      <c r="A86" s="141">
        <v>8</v>
      </c>
      <c r="B86" s="200" t="s">
        <v>115</v>
      </c>
      <c r="C86" s="200"/>
      <c r="D86" s="200"/>
    </row>
    <row r="87" spans="1:4" x14ac:dyDescent="0.25">
      <c r="A87" s="142" t="s">
        <v>225</v>
      </c>
      <c r="B87" s="153" t="s">
        <v>239</v>
      </c>
      <c r="C87" s="154" t="s">
        <v>413</v>
      </c>
      <c r="D87" s="155" t="s">
        <v>238</v>
      </c>
    </row>
    <row r="88" spans="1:4" ht="30" x14ac:dyDescent="0.25">
      <c r="A88" s="161" t="s">
        <v>226</v>
      </c>
      <c r="B88" s="151" t="s">
        <v>108</v>
      </c>
      <c r="C88" s="151" t="s">
        <v>340</v>
      </c>
      <c r="D88" s="152" t="s">
        <v>109</v>
      </c>
    </row>
    <row r="89" spans="1:4" x14ac:dyDescent="0.25">
      <c r="A89" s="142" t="s">
        <v>227</v>
      </c>
      <c r="B89" s="162" t="s">
        <v>364</v>
      </c>
      <c r="C89" s="158" t="s">
        <v>419</v>
      </c>
      <c r="D89" s="159" t="s">
        <v>362</v>
      </c>
    </row>
    <row r="90" spans="1:4" ht="15.75" x14ac:dyDescent="0.25">
      <c r="A90" s="160"/>
      <c r="B90" s="190" t="s">
        <v>89</v>
      </c>
      <c r="C90" s="190"/>
      <c r="D90" s="190"/>
    </row>
    <row r="91" spans="1:4" ht="60" x14ac:dyDescent="0.25">
      <c r="A91" s="142" t="s">
        <v>228</v>
      </c>
      <c r="B91" s="149" t="s">
        <v>90</v>
      </c>
      <c r="C91" s="145" t="s">
        <v>402</v>
      </c>
      <c r="D91" s="150" t="s">
        <v>252</v>
      </c>
    </row>
    <row r="92" spans="1:4" ht="30" x14ac:dyDescent="0.25">
      <c r="A92" s="142" t="s">
        <v>229</v>
      </c>
      <c r="B92" s="149" t="s">
        <v>92</v>
      </c>
      <c r="C92" s="145">
        <v>0</v>
      </c>
      <c r="D92" s="150" t="s">
        <v>93</v>
      </c>
    </row>
    <row r="93" spans="1:4" ht="30" x14ac:dyDescent="0.25">
      <c r="A93" s="142" t="s">
        <v>271</v>
      </c>
      <c r="B93" s="149" t="s">
        <v>94</v>
      </c>
      <c r="C93" s="145" t="s">
        <v>402</v>
      </c>
      <c r="D93" s="150" t="s">
        <v>95</v>
      </c>
    </row>
    <row r="94" spans="1:4" ht="15.75" x14ac:dyDescent="0.25">
      <c r="A94" s="160"/>
      <c r="B94" s="190" t="s">
        <v>96</v>
      </c>
      <c r="C94" s="190"/>
      <c r="D94" s="190"/>
    </row>
    <row r="95" spans="1:4" ht="30" x14ac:dyDescent="0.25">
      <c r="A95" s="142" t="s">
        <v>272</v>
      </c>
      <c r="B95" s="149" t="s">
        <v>99</v>
      </c>
      <c r="C95" s="145">
        <v>0</v>
      </c>
      <c r="D95" s="150" t="s">
        <v>240</v>
      </c>
    </row>
    <row r="96" spans="1:4" ht="45" x14ac:dyDescent="0.25">
      <c r="A96" s="142" t="s">
        <v>273</v>
      </c>
      <c r="B96" s="149" t="s">
        <v>100</v>
      </c>
      <c r="C96" s="145" t="s">
        <v>416</v>
      </c>
      <c r="D96" s="150" t="s">
        <v>101</v>
      </c>
    </row>
    <row r="97" spans="1:4" ht="60" x14ac:dyDescent="0.25">
      <c r="A97" s="142" t="s">
        <v>274</v>
      </c>
      <c r="B97" s="149" t="s">
        <v>110</v>
      </c>
      <c r="C97" s="145" t="s">
        <v>403</v>
      </c>
      <c r="D97" s="150" t="s">
        <v>111</v>
      </c>
    </row>
    <row r="98" spans="1:4" ht="60" x14ac:dyDescent="0.25">
      <c r="A98" s="142" t="s">
        <v>365</v>
      </c>
      <c r="B98" s="149" t="s">
        <v>102</v>
      </c>
      <c r="C98" s="145">
        <v>2040</v>
      </c>
      <c r="D98" s="150" t="s">
        <v>103</v>
      </c>
    </row>
    <row r="99" spans="1:4" ht="15.75" x14ac:dyDescent="0.25">
      <c r="A99" s="141">
        <v>9</v>
      </c>
      <c r="B99" s="200" t="s">
        <v>116</v>
      </c>
      <c r="C99" s="200"/>
      <c r="D99" s="200"/>
    </row>
    <row r="100" spans="1:4" x14ac:dyDescent="0.25">
      <c r="A100" s="142" t="s">
        <v>231</v>
      </c>
      <c r="B100" s="153" t="s">
        <v>239</v>
      </c>
      <c r="C100" s="154" t="s">
        <v>413</v>
      </c>
      <c r="D100" s="155" t="s">
        <v>238</v>
      </c>
    </row>
    <row r="101" spans="1:4" ht="30" x14ac:dyDescent="0.25">
      <c r="A101" s="161" t="s">
        <v>232</v>
      </c>
      <c r="B101" s="151" t="s">
        <v>108</v>
      </c>
      <c r="C101" s="151" t="s">
        <v>341</v>
      </c>
      <c r="D101" s="152" t="s">
        <v>109</v>
      </c>
    </row>
    <row r="102" spans="1:4" x14ac:dyDescent="0.25">
      <c r="A102" s="163" t="s">
        <v>233</v>
      </c>
      <c r="B102" s="162" t="s">
        <v>366</v>
      </c>
      <c r="C102" s="158" t="s">
        <v>420</v>
      </c>
      <c r="D102" s="159" t="s">
        <v>362</v>
      </c>
    </row>
    <row r="103" spans="1:4" ht="15.75" x14ac:dyDescent="0.25">
      <c r="A103" s="160"/>
      <c r="B103" s="190" t="s">
        <v>89</v>
      </c>
      <c r="C103" s="190"/>
      <c r="D103" s="190"/>
    </row>
    <row r="104" spans="1:4" ht="60" x14ac:dyDescent="0.25">
      <c r="A104" s="142" t="s">
        <v>234</v>
      </c>
      <c r="B104" s="149" t="s">
        <v>90</v>
      </c>
      <c r="C104" s="145" t="s">
        <v>402</v>
      </c>
      <c r="D104" s="150" t="s">
        <v>252</v>
      </c>
    </row>
    <row r="105" spans="1:4" ht="30" x14ac:dyDescent="0.25">
      <c r="A105" s="142" t="s">
        <v>275</v>
      </c>
      <c r="B105" s="149" t="s">
        <v>92</v>
      </c>
      <c r="C105" s="145">
        <v>0</v>
      </c>
      <c r="D105" s="150" t="s">
        <v>93</v>
      </c>
    </row>
    <row r="106" spans="1:4" ht="30" x14ac:dyDescent="0.25">
      <c r="A106" s="142" t="s">
        <v>276</v>
      </c>
      <c r="B106" s="149" t="s">
        <v>94</v>
      </c>
      <c r="C106" s="145" t="s">
        <v>402</v>
      </c>
      <c r="D106" s="150" t="s">
        <v>95</v>
      </c>
    </row>
    <row r="107" spans="1:4" ht="15.75" x14ac:dyDescent="0.25">
      <c r="A107" s="160"/>
      <c r="B107" s="190" t="s">
        <v>96</v>
      </c>
      <c r="C107" s="190"/>
      <c r="D107" s="190"/>
    </row>
    <row r="108" spans="1:4" ht="30" x14ac:dyDescent="0.25">
      <c r="A108" s="142" t="s">
        <v>277</v>
      </c>
      <c r="B108" s="149" t="s">
        <v>99</v>
      </c>
      <c r="C108" s="145">
        <v>0</v>
      </c>
      <c r="D108" s="150" t="s">
        <v>240</v>
      </c>
    </row>
    <row r="109" spans="1:4" ht="45" x14ac:dyDescent="0.25">
      <c r="A109" s="142" t="s">
        <v>278</v>
      </c>
      <c r="B109" s="149" t="s">
        <v>100</v>
      </c>
      <c r="C109" s="145" t="s">
        <v>416</v>
      </c>
      <c r="D109" s="150" t="s">
        <v>101</v>
      </c>
    </row>
    <row r="110" spans="1:4" ht="60" x14ac:dyDescent="0.25">
      <c r="A110" s="142" t="s">
        <v>279</v>
      </c>
      <c r="B110" s="149" t="s">
        <v>110</v>
      </c>
      <c r="C110" s="145" t="s">
        <v>403</v>
      </c>
      <c r="D110" s="150" t="s">
        <v>111</v>
      </c>
    </row>
    <row r="111" spans="1:4" ht="60" x14ac:dyDescent="0.25">
      <c r="A111" s="142" t="s">
        <v>367</v>
      </c>
      <c r="B111" s="149" t="s">
        <v>102</v>
      </c>
      <c r="C111" s="145">
        <v>2040</v>
      </c>
      <c r="D111" s="150" t="s">
        <v>103</v>
      </c>
    </row>
    <row r="112" spans="1:4" ht="15" customHeight="1" x14ac:dyDescent="0.25">
      <c r="A112" s="164" t="s">
        <v>27</v>
      </c>
      <c r="B112" s="197" t="s">
        <v>118</v>
      </c>
      <c r="C112" s="198"/>
      <c r="D112" s="199"/>
    </row>
    <row r="113" spans="1:4" ht="30" x14ac:dyDescent="0.25">
      <c r="A113" s="161" t="s">
        <v>235</v>
      </c>
      <c r="B113" s="149" t="s">
        <v>241</v>
      </c>
      <c r="C113" s="145" t="s">
        <v>392</v>
      </c>
      <c r="D113" s="150" t="s">
        <v>242</v>
      </c>
    </row>
    <row r="114" spans="1:4" ht="30" x14ac:dyDescent="0.25">
      <c r="A114" s="161" t="s">
        <v>236</v>
      </c>
      <c r="B114" s="149" t="s">
        <v>243</v>
      </c>
      <c r="C114" s="145">
        <v>0</v>
      </c>
      <c r="D114" s="150" t="s">
        <v>120</v>
      </c>
    </row>
    <row r="115" spans="1:4" ht="30" x14ac:dyDescent="0.25">
      <c r="A115" s="161" t="s">
        <v>280</v>
      </c>
      <c r="B115" s="149" t="s">
        <v>379</v>
      </c>
      <c r="C115" s="145" t="s">
        <v>421</v>
      </c>
      <c r="D115" s="152" t="s">
        <v>127</v>
      </c>
    </row>
    <row r="116" spans="1:4" ht="15.75" x14ac:dyDescent="0.25">
      <c r="A116" s="161" t="s">
        <v>283</v>
      </c>
      <c r="B116" s="149" t="s">
        <v>244</v>
      </c>
      <c r="C116" s="145">
        <v>1</v>
      </c>
      <c r="D116" s="150" t="s">
        <v>119</v>
      </c>
    </row>
    <row r="117" spans="1:4" ht="30" x14ac:dyDescent="0.25">
      <c r="A117" s="161" t="s">
        <v>284</v>
      </c>
      <c r="B117" s="149" t="s">
        <v>245</v>
      </c>
      <c r="C117" s="145">
        <v>1</v>
      </c>
      <c r="D117" s="150" t="s">
        <v>120</v>
      </c>
    </row>
    <row r="118" spans="1:4" ht="30" x14ac:dyDescent="0.25">
      <c r="A118" s="161" t="s">
        <v>285</v>
      </c>
      <c r="B118" s="149" t="s">
        <v>380</v>
      </c>
      <c r="C118" s="145">
        <v>2023</v>
      </c>
      <c r="D118" s="152" t="s">
        <v>127</v>
      </c>
    </row>
    <row r="119" spans="1:4" ht="15.75" x14ac:dyDescent="0.25">
      <c r="A119" s="161" t="s">
        <v>286</v>
      </c>
      <c r="B119" s="149" t="s">
        <v>246</v>
      </c>
      <c r="C119" s="145" t="s">
        <v>422</v>
      </c>
      <c r="D119" s="150" t="s">
        <v>119</v>
      </c>
    </row>
    <row r="120" spans="1:4" ht="30" x14ac:dyDescent="0.25">
      <c r="A120" s="161" t="s">
        <v>287</v>
      </c>
      <c r="B120" s="149" t="s">
        <v>248</v>
      </c>
      <c r="C120" s="145">
        <v>0</v>
      </c>
      <c r="D120" s="150" t="s">
        <v>120</v>
      </c>
    </row>
    <row r="121" spans="1:4" ht="30" x14ac:dyDescent="0.25">
      <c r="A121" s="161" t="s">
        <v>288</v>
      </c>
      <c r="B121" s="149" t="s">
        <v>381</v>
      </c>
      <c r="C121" s="145">
        <v>0</v>
      </c>
      <c r="D121" s="152" t="s">
        <v>127</v>
      </c>
    </row>
    <row r="122" spans="1:4" ht="30" x14ac:dyDescent="0.25">
      <c r="A122" s="161" t="s">
        <v>289</v>
      </c>
      <c r="B122" s="149" t="s">
        <v>247</v>
      </c>
      <c r="C122" s="145">
        <v>1</v>
      </c>
      <c r="D122" s="150" t="s">
        <v>119</v>
      </c>
    </row>
    <row r="123" spans="1:4" ht="30" x14ac:dyDescent="0.25">
      <c r="A123" s="161" t="s">
        <v>290</v>
      </c>
      <c r="B123" s="149" t="s">
        <v>249</v>
      </c>
      <c r="C123" s="145">
        <v>1</v>
      </c>
      <c r="D123" s="150" t="s">
        <v>120</v>
      </c>
    </row>
    <row r="124" spans="1:4" ht="30" x14ac:dyDescent="0.25">
      <c r="A124" s="161" t="s">
        <v>291</v>
      </c>
      <c r="B124" s="149" t="s">
        <v>382</v>
      </c>
      <c r="C124" s="145">
        <v>2023</v>
      </c>
      <c r="D124" s="152" t="s">
        <v>127</v>
      </c>
    </row>
    <row r="125" spans="1:4" s="1" customFormat="1" ht="30" x14ac:dyDescent="0.25">
      <c r="A125" s="161" t="s">
        <v>292</v>
      </c>
      <c r="B125" s="149" t="s">
        <v>250</v>
      </c>
      <c r="C125" s="145">
        <v>1</v>
      </c>
      <c r="D125" s="150" t="s">
        <v>119</v>
      </c>
    </row>
    <row r="126" spans="1:4" ht="30" x14ac:dyDescent="0.25">
      <c r="A126" s="161" t="s">
        <v>293</v>
      </c>
      <c r="B126" s="149" t="s">
        <v>251</v>
      </c>
      <c r="C126" s="145">
        <v>1</v>
      </c>
      <c r="D126" s="150" t="s">
        <v>120</v>
      </c>
    </row>
    <row r="127" spans="1:4" ht="30" x14ac:dyDescent="0.25">
      <c r="A127" s="161" t="s">
        <v>294</v>
      </c>
      <c r="B127" s="149" t="s">
        <v>383</v>
      </c>
      <c r="C127" s="145">
        <v>2023</v>
      </c>
      <c r="D127" s="152" t="s">
        <v>127</v>
      </c>
    </row>
    <row r="128" spans="1:4" ht="15.75" x14ac:dyDescent="0.25">
      <c r="A128" s="165" t="s">
        <v>295</v>
      </c>
      <c r="B128" s="192" t="s">
        <v>82</v>
      </c>
      <c r="C128" s="193"/>
      <c r="D128" s="194"/>
    </row>
    <row r="129" spans="1:4" ht="90" x14ac:dyDescent="0.25">
      <c r="A129" s="142" t="s">
        <v>281</v>
      </c>
      <c r="B129" s="166" t="s">
        <v>83</v>
      </c>
      <c r="C129" s="167" t="s">
        <v>390</v>
      </c>
      <c r="D129" s="168" t="s">
        <v>374</v>
      </c>
    </row>
    <row r="130" spans="1:4" ht="45" x14ac:dyDescent="0.25">
      <c r="A130" s="142" t="s">
        <v>282</v>
      </c>
      <c r="B130" s="166" t="s">
        <v>84</v>
      </c>
      <c r="C130" s="167" t="s">
        <v>463</v>
      </c>
      <c r="D130" s="168" t="s">
        <v>85</v>
      </c>
    </row>
    <row r="131" spans="1:4" ht="15.75" x14ac:dyDescent="0.25">
      <c r="A131" s="141" t="s">
        <v>296</v>
      </c>
      <c r="B131" s="187" t="s">
        <v>384</v>
      </c>
      <c r="C131" s="188"/>
      <c r="D131" s="189"/>
    </row>
    <row r="132" spans="1:4" ht="30" x14ac:dyDescent="0.25">
      <c r="A132" s="142" t="s">
        <v>297</v>
      </c>
      <c r="B132" s="149" t="s">
        <v>117</v>
      </c>
      <c r="C132" s="145">
        <v>0</v>
      </c>
      <c r="D132" s="150" t="s">
        <v>240</v>
      </c>
    </row>
    <row r="133" spans="1:4" ht="31.5" x14ac:dyDescent="0.25">
      <c r="A133" s="142" t="s">
        <v>298</v>
      </c>
      <c r="B133" s="169" t="s">
        <v>121</v>
      </c>
      <c r="C133" s="145" t="s">
        <v>391</v>
      </c>
      <c r="D133" s="150" t="s">
        <v>122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90:D90"/>
    <mergeCell ref="B64:D64"/>
    <mergeCell ref="B81:D81"/>
    <mergeCell ref="B59:D59"/>
    <mergeCell ref="B22:D22"/>
    <mergeCell ref="B27:D27"/>
    <mergeCell ref="B28:D28"/>
    <mergeCell ref="B34:D34"/>
    <mergeCell ref="B76:D76"/>
    <mergeCell ref="A1:D2"/>
    <mergeCell ref="B4:D4"/>
    <mergeCell ref="B5:D5"/>
    <mergeCell ref="B10:D10"/>
    <mergeCell ref="B15:D15"/>
    <mergeCell ref="B16:D16"/>
    <mergeCell ref="B50:D50"/>
    <mergeCell ref="B131:D131"/>
    <mergeCell ref="B68:D68"/>
    <mergeCell ref="B39:D39"/>
    <mergeCell ref="B41:D41"/>
    <mergeCell ref="B77:D77"/>
    <mergeCell ref="B128:D128"/>
    <mergeCell ref="B45:D45"/>
    <mergeCell ref="B51:D51"/>
    <mergeCell ref="B55:D55"/>
    <mergeCell ref="B72:D72"/>
    <mergeCell ref="B112:D112"/>
    <mergeCell ref="B99:D99"/>
    <mergeCell ref="B103:D103"/>
    <mergeCell ref="B107:D107"/>
    <mergeCell ref="B94:D94"/>
    <mergeCell ref="B86:D86"/>
  </mergeCells>
  <dataValidations disablePrompts="1" count="6">
    <dataValidation type="list" allowBlank="1" showInputMessage="1" showErrorMessage="1" sqref="C101" xr:uid="{00000000-0002-0000-0200-000000000000}">
      <formula1>отопл</formula1>
    </dataValidation>
    <dataValidation type="list" allowBlank="1" showInputMessage="1" showErrorMessage="1" sqref="C53" xr:uid="{00000000-0002-0000-0200-000001000000}">
      <formula1>хвс</formula1>
    </dataValidation>
    <dataValidation type="list" allowBlank="1" showInputMessage="1" showErrorMessage="1" sqref="C66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30" xr:uid="{00000000-0002-0000-0200-000004000000}">
      <formula1>фасад</formula1>
    </dataValidation>
    <dataValidation type="list" allowBlank="1" showInputMessage="1" showErrorMessage="1" sqref="C88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25" workbookViewId="0">
      <selection activeCell="C45" sqref="C45"/>
    </sheetView>
  </sheetViews>
  <sheetFormatPr defaultRowHeight="15" x14ac:dyDescent="0.25"/>
  <cols>
    <col min="1" max="1" width="4.5703125" style="3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209" t="s">
        <v>123</v>
      </c>
      <c r="B1" s="209"/>
      <c r="C1" s="209"/>
      <c r="D1" s="210"/>
    </row>
    <row r="2" spans="1:4" ht="30" customHeight="1" x14ac:dyDescent="0.25">
      <c r="A2" s="42" t="s">
        <v>87</v>
      </c>
      <c r="B2" s="2" t="s">
        <v>4</v>
      </c>
      <c r="C2" s="2" t="s">
        <v>5</v>
      </c>
      <c r="D2" s="2" t="s">
        <v>6</v>
      </c>
    </row>
    <row r="3" spans="1:4" s="14" customFormat="1" x14ac:dyDescent="0.25">
      <c r="A3" s="44">
        <v>1</v>
      </c>
      <c r="B3" s="48" t="s">
        <v>124</v>
      </c>
      <c r="C3" s="12">
        <v>2</v>
      </c>
      <c r="D3" s="13" t="s">
        <v>25</v>
      </c>
    </row>
    <row r="4" spans="1:4" ht="12.75" customHeight="1" x14ac:dyDescent="0.25">
      <c r="A4" s="44">
        <v>2</v>
      </c>
      <c r="B4" s="207" t="s">
        <v>125</v>
      </c>
      <c r="C4" s="208"/>
      <c r="D4" s="208"/>
    </row>
    <row r="5" spans="1:4" x14ac:dyDescent="0.25">
      <c r="A5" s="43" t="s">
        <v>180</v>
      </c>
      <c r="B5" s="38" t="s">
        <v>126</v>
      </c>
      <c r="C5" s="65">
        <v>2023</v>
      </c>
      <c r="D5" s="11" t="s">
        <v>127</v>
      </c>
    </row>
    <row r="6" spans="1:4" x14ac:dyDescent="0.25">
      <c r="A6" s="43" t="s">
        <v>181</v>
      </c>
      <c r="B6" s="39" t="s">
        <v>90</v>
      </c>
      <c r="C6" s="65">
        <v>0</v>
      </c>
      <c r="D6" s="8" t="s">
        <v>91</v>
      </c>
    </row>
    <row r="7" spans="1:4" x14ac:dyDescent="0.25">
      <c r="A7" s="43" t="s">
        <v>182</v>
      </c>
      <c r="B7" s="39" t="s">
        <v>128</v>
      </c>
      <c r="C7" s="65">
        <v>400</v>
      </c>
      <c r="D7" s="8" t="s">
        <v>129</v>
      </c>
    </row>
    <row r="8" spans="1:4" x14ac:dyDescent="0.25">
      <c r="A8" s="43" t="s">
        <v>183</v>
      </c>
      <c r="B8" s="40" t="s">
        <v>130</v>
      </c>
      <c r="C8" s="65">
        <v>9</v>
      </c>
      <c r="D8" s="5" t="s">
        <v>25</v>
      </c>
    </row>
    <row r="9" spans="1:4" x14ac:dyDescent="0.25">
      <c r="A9" s="43" t="s">
        <v>184</v>
      </c>
      <c r="B9" s="41" t="s">
        <v>131</v>
      </c>
      <c r="C9" s="65">
        <v>0</v>
      </c>
      <c r="D9" s="17" t="s">
        <v>132</v>
      </c>
    </row>
    <row r="10" spans="1:4" ht="25.5" x14ac:dyDescent="0.25">
      <c r="A10" s="43" t="s">
        <v>185</v>
      </c>
      <c r="B10" s="40" t="s">
        <v>133</v>
      </c>
      <c r="C10" s="65" t="s">
        <v>424</v>
      </c>
      <c r="D10" s="5" t="s">
        <v>343</v>
      </c>
    </row>
    <row r="11" spans="1:4" ht="15" customHeight="1" x14ac:dyDescent="0.25">
      <c r="A11" s="44">
        <v>3</v>
      </c>
      <c r="B11" s="207" t="s">
        <v>134</v>
      </c>
      <c r="C11" s="208"/>
      <c r="D11" s="208"/>
    </row>
    <row r="12" spans="1:4" x14ac:dyDescent="0.25">
      <c r="A12" s="43" t="s">
        <v>192</v>
      </c>
      <c r="B12" s="38" t="s">
        <v>126</v>
      </c>
      <c r="C12" s="65">
        <v>2023</v>
      </c>
      <c r="D12" s="11" t="s">
        <v>127</v>
      </c>
    </row>
    <row r="13" spans="1:4" x14ac:dyDescent="0.25">
      <c r="A13" s="43" t="s">
        <v>193</v>
      </c>
      <c r="B13" s="39" t="s">
        <v>90</v>
      </c>
      <c r="C13" s="65">
        <v>0</v>
      </c>
      <c r="D13" s="8" t="s">
        <v>91</v>
      </c>
    </row>
    <row r="14" spans="1:4" x14ac:dyDescent="0.25">
      <c r="A14" s="43" t="s">
        <v>257</v>
      </c>
      <c r="B14" s="39" t="s">
        <v>128</v>
      </c>
      <c r="C14" s="65">
        <v>400</v>
      </c>
      <c r="D14" s="8" t="s">
        <v>129</v>
      </c>
    </row>
    <row r="15" spans="1:4" x14ac:dyDescent="0.25">
      <c r="A15" s="43" t="s">
        <v>258</v>
      </c>
      <c r="B15" s="40" t="s">
        <v>130</v>
      </c>
      <c r="C15" s="65">
        <v>9</v>
      </c>
      <c r="D15" s="5" t="s">
        <v>25</v>
      </c>
    </row>
    <row r="16" spans="1:4" x14ac:dyDescent="0.25">
      <c r="A16" s="43" t="s">
        <v>259</v>
      </c>
      <c r="B16" s="41" t="s">
        <v>131</v>
      </c>
      <c r="C16" s="65">
        <v>0</v>
      </c>
      <c r="D16" s="17" t="s">
        <v>132</v>
      </c>
    </row>
    <row r="17" spans="1:4" ht="25.5" x14ac:dyDescent="0.25">
      <c r="A17" s="43" t="s">
        <v>260</v>
      </c>
      <c r="B17" s="40" t="s">
        <v>133</v>
      </c>
      <c r="C17" s="65" t="s">
        <v>424</v>
      </c>
      <c r="D17" s="5" t="s">
        <v>343</v>
      </c>
    </row>
    <row r="18" spans="1:4" ht="15" customHeight="1" x14ac:dyDescent="0.25">
      <c r="A18" s="44">
        <v>4</v>
      </c>
      <c r="B18" s="207" t="s">
        <v>299</v>
      </c>
      <c r="C18" s="208"/>
      <c r="D18" s="208"/>
    </row>
    <row r="19" spans="1:4" x14ac:dyDescent="0.25">
      <c r="A19" s="43" t="s">
        <v>201</v>
      </c>
      <c r="B19" s="38" t="s">
        <v>126</v>
      </c>
      <c r="C19" s="65">
        <v>2023</v>
      </c>
      <c r="D19" s="11" t="s">
        <v>127</v>
      </c>
    </row>
    <row r="20" spans="1:4" x14ac:dyDescent="0.25">
      <c r="A20" s="43" t="s">
        <v>202</v>
      </c>
      <c r="B20" s="39" t="s">
        <v>90</v>
      </c>
      <c r="C20" s="65">
        <v>0</v>
      </c>
      <c r="D20" s="8" t="s">
        <v>91</v>
      </c>
    </row>
    <row r="21" spans="1:4" x14ac:dyDescent="0.25">
      <c r="A21" s="43" t="s">
        <v>203</v>
      </c>
      <c r="B21" s="39" t="s">
        <v>128</v>
      </c>
      <c r="C21" s="65">
        <v>400</v>
      </c>
      <c r="D21" s="8" t="s">
        <v>129</v>
      </c>
    </row>
    <row r="22" spans="1:4" x14ac:dyDescent="0.25">
      <c r="A22" s="43" t="s">
        <v>204</v>
      </c>
      <c r="B22" s="40" t="s">
        <v>130</v>
      </c>
      <c r="C22" s="65">
        <v>9</v>
      </c>
      <c r="D22" s="5" t="s">
        <v>25</v>
      </c>
    </row>
    <row r="23" spans="1:4" x14ac:dyDescent="0.25">
      <c r="A23" s="43" t="s">
        <v>205</v>
      </c>
      <c r="B23" s="41" t="s">
        <v>131</v>
      </c>
      <c r="C23" s="65">
        <v>0</v>
      </c>
      <c r="D23" s="17" t="s">
        <v>132</v>
      </c>
    </row>
    <row r="24" spans="1:4" ht="25.5" x14ac:dyDescent="0.25">
      <c r="A24" s="43" t="s">
        <v>206</v>
      </c>
      <c r="B24" s="40" t="s">
        <v>133</v>
      </c>
      <c r="C24" s="65" t="s">
        <v>424</v>
      </c>
      <c r="D24" s="5" t="s">
        <v>343</v>
      </c>
    </row>
    <row r="25" spans="1:4" x14ac:dyDescent="0.25">
      <c r="A25" s="44">
        <v>5</v>
      </c>
      <c r="B25" s="207" t="s">
        <v>300</v>
      </c>
      <c r="C25" s="208"/>
      <c r="D25" s="208"/>
    </row>
    <row r="26" spans="1:4" x14ac:dyDescent="0.25">
      <c r="A26" s="43" t="s">
        <v>207</v>
      </c>
      <c r="B26" s="38" t="s">
        <v>126</v>
      </c>
      <c r="C26" s="65">
        <v>2023</v>
      </c>
      <c r="D26" s="11" t="s">
        <v>127</v>
      </c>
    </row>
    <row r="27" spans="1:4" x14ac:dyDescent="0.25">
      <c r="A27" s="43" t="s">
        <v>208</v>
      </c>
      <c r="B27" s="39" t="s">
        <v>90</v>
      </c>
      <c r="C27" s="65">
        <v>0</v>
      </c>
      <c r="D27" s="8" t="s">
        <v>91</v>
      </c>
    </row>
    <row r="28" spans="1:4" x14ac:dyDescent="0.25">
      <c r="A28" s="43" t="s">
        <v>209</v>
      </c>
      <c r="B28" s="39" t="s">
        <v>128</v>
      </c>
      <c r="C28" s="65">
        <v>400</v>
      </c>
      <c r="D28" s="8" t="s">
        <v>129</v>
      </c>
    </row>
    <row r="29" spans="1:4" x14ac:dyDescent="0.25">
      <c r="A29" s="43" t="s">
        <v>210</v>
      </c>
      <c r="B29" s="40" t="s">
        <v>130</v>
      </c>
      <c r="C29" s="65">
        <v>9</v>
      </c>
      <c r="D29" s="5" t="s">
        <v>25</v>
      </c>
    </row>
    <row r="30" spans="1:4" x14ac:dyDescent="0.25">
      <c r="A30" s="43" t="s">
        <v>264</v>
      </c>
      <c r="B30" s="41" t="s">
        <v>131</v>
      </c>
      <c r="C30" s="65">
        <v>0</v>
      </c>
      <c r="D30" s="17" t="s">
        <v>132</v>
      </c>
    </row>
    <row r="31" spans="1:4" ht="25.5" x14ac:dyDescent="0.25">
      <c r="A31" s="43" t="s">
        <v>265</v>
      </c>
      <c r="B31" s="40" t="s">
        <v>133</v>
      </c>
      <c r="C31" s="65" t="s">
        <v>424</v>
      </c>
      <c r="D31" s="5" t="s">
        <v>343</v>
      </c>
    </row>
    <row r="32" spans="1:4" x14ac:dyDescent="0.25">
      <c r="A32" s="44">
        <v>6</v>
      </c>
      <c r="B32" s="207" t="s">
        <v>301</v>
      </c>
      <c r="C32" s="208"/>
      <c r="D32" s="208"/>
    </row>
    <row r="33" spans="1:4" x14ac:dyDescent="0.25">
      <c r="A33" s="43" t="s">
        <v>211</v>
      </c>
      <c r="B33" s="38" t="s">
        <v>126</v>
      </c>
      <c r="C33" s="65">
        <v>2023</v>
      </c>
      <c r="D33" s="11" t="s">
        <v>127</v>
      </c>
    </row>
    <row r="34" spans="1:4" x14ac:dyDescent="0.25">
      <c r="A34" s="43" t="s">
        <v>212</v>
      </c>
      <c r="B34" s="39" t="s">
        <v>90</v>
      </c>
      <c r="C34" s="65">
        <v>0</v>
      </c>
      <c r="D34" s="8" t="s">
        <v>91</v>
      </c>
    </row>
    <row r="35" spans="1:4" x14ac:dyDescent="0.25">
      <c r="A35" s="43" t="s">
        <v>213</v>
      </c>
      <c r="B35" s="39" t="s">
        <v>128</v>
      </c>
      <c r="C35" s="65">
        <v>400</v>
      </c>
      <c r="D35" s="8" t="s">
        <v>129</v>
      </c>
    </row>
    <row r="36" spans="1:4" x14ac:dyDescent="0.25">
      <c r="A36" s="43" t="s">
        <v>214</v>
      </c>
      <c r="B36" s="40" t="s">
        <v>130</v>
      </c>
      <c r="C36" s="65">
        <v>9</v>
      </c>
      <c r="D36" s="5" t="s">
        <v>25</v>
      </c>
    </row>
    <row r="37" spans="1:4" x14ac:dyDescent="0.25">
      <c r="A37" s="43" t="s">
        <v>215</v>
      </c>
      <c r="B37" s="41" t="s">
        <v>131</v>
      </c>
      <c r="C37" s="65">
        <v>0</v>
      </c>
      <c r="D37" s="17" t="s">
        <v>132</v>
      </c>
    </row>
    <row r="38" spans="1:4" ht="25.5" x14ac:dyDescent="0.25">
      <c r="A38" s="43" t="s">
        <v>216</v>
      </c>
      <c r="B38" s="40" t="s">
        <v>133</v>
      </c>
      <c r="C38" s="65" t="s">
        <v>424</v>
      </c>
      <c r="D38" s="5" t="s">
        <v>343</v>
      </c>
    </row>
    <row r="39" spans="1:4" x14ac:dyDescent="0.25">
      <c r="A39" s="44">
        <v>7</v>
      </c>
      <c r="B39" s="207" t="s">
        <v>302</v>
      </c>
      <c r="C39" s="208"/>
      <c r="D39" s="208"/>
    </row>
    <row r="40" spans="1:4" x14ac:dyDescent="0.25">
      <c r="A40" s="43" t="s">
        <v>218</v>
      </c>
      <c r="B40" s="38" t="s">
        <v>126</v>
      </c>
      <c r="C40" s="65">
        <v>2023</v>
      </c>
      <c r="D40" s="11" t="s">
        <v>127</v>
      </c>
    </row>
    <row r="41" spans="1:4" x14ac:dyDescent="0.25">
      <c r="A41" s="43" t="s">
        <v>219</v>
      </c>
      <c r="B41" s="39" t="s">
        <v>90</v>
      </c>
      <c r="C41" s="65">
        <v>0</v>
      </c>
      <c r="D41" s="8" t="s">
        <v>91</v>
      </c>
    </row>
    <row r="42" spans="1:4" x14ac:dyDescent="0.25">
      <c r="A42" s="43" t="s">
        <v>220</v>
      </c>
      <c r="B42" s="39" t="s">
        <v>128</v>
      </c>
      <c r="C42" s="65">
        <v>400</v>
      </c>
      <c r="D42" s="8" t="s">
        <v>129</v>
      </c>
    </row>
    <row r="43" spans="1:4" x14ac:dyDescent="0.25">
      <c r="A43" s="43" t="s">
        <v>221</v>
      </c>
      <c r="B43" s="40" t="s">
        <v>130</v>
      </c>
      <c r="C43" s="65">
        <v>9</v>
      </c>
      <c r="D43" s="5" t="s">
        <v>25</v>
      </c>
    </row>
    <row r="44" spans="1:4" x14ac:dyDescent="0.25">
      <c r="A44" s="43" t="s">
        <v>222</v>
      </c>
      <c r="B44" s="41" t="s">
        <v>131</v>
      </c>
      <c r="C44" s="65">
        <v>0</v>
      </c>
      <c r="D44" s="17" t="s">
        <v>132</v>
      </c>
    </row>
    <row r="45" spans="1:4" ht="25.5" x14ac:dyDescent="0.25">
      <c r="A45" s="43" t="s">
        <v>223</v>
      </c>
      <c r="B45" s="40" t="s">
        <v>133</v>
      </c>
      <c r="C45" s="65" t="s">
        <v>424</v>
      </c>
      <c r="D45" s="5" t="s">
        <v>343</v>
      </c>
    </row>
    <row r="46" spans="1:4" x14ac:dyDescent="0.25">
      <c r="A46" s="44">
        <v>8</v>
      </c>
      <c r="B46" s="207" t="s">
        <v>303</v>
      </c>
      <c r="C46" s="208"/>
      <c r="D46" s="208"/>
    </row>
    <row r="47" spans="1:4" x14ac:dyDescent="0.25">
      <c r="A47" s="43" t="s">
        <v>225</v>
      </c>
      <c r="B47" s="38" t="s">
        <v>126</v>
      </c>
      <c r="C47" s="10"/>
      <c r="D47" s="11" t="s">
        <v>127</v>
      </c>
    </row>
    <row r="48" spans="1:4" x14ac:dyDescent="0.25">
      <c r="A48" s="43" t="s">
        <v>226</v>
      </c>
      <c r="B48" s="39" t="s">
        <v>90</v>
      </c>
      <c r="C48" s="15"/>
      <c r="D48" s="8" t="s">
        <v>91</v>
      </c>
    </row>
    <row r="49" spans="1:4" x14ac:dyDescent="0.25">
      <c r="A49" s="43" t="s">
        <v>227</v>
      </c>
      <c r="B49" s="39" t="s">
        <v>128</v>
      </c>
      <c r="C49" s="15"/>
      <c r="D49" s="8" t="s">
        <v>129</v>
      </c>
    </row>
    <row r="50" spans="1:4" x14ac:dyDescent="0.25">
      <c r="A50" s="43" t="s">
        <v>228</v>
      </c>
      <c r="B50" s="40" t="s">
        <v>130</v>
      </c>
      <c r="C50" s="4"/>
      <c r="D50" s="5" t="s">
        <v>25</v>
      </c>
    </row>
    <row r="51" spans="1:4" x14ac:dyDescent="0.25">
      <c r="A51" s="43" t="s">
        <v>229</v>
      </c>
      <c r="B51" s="41" t="s">
        <v>131</v>
      </c>
      <c r="C51" s="16"/>
      <c r="D51" s="17" t="s">
        <v>132</v>
      </c>
    </row>
    <row r="52" spans="1:4" x14ac:dyDescent="0.25">
      <c r="A52" s="43" t="s">
        <v>271</v>
      </c>
      <c r="B52" s="40" t="s">
        <v>133</v>
      </c>
      <c r="C52" s="4"/>
      <c r="D52" s="5" t="s">
        <v>343</v>
      </c>
    </row>
    <row r="53" spans="1:4" x14ac:dyDescent="0.25">
      <c r="A53" s="44">
        <v>9</v>
      </c>
      <c r="B53" s="207" t="s">
        <v>304</v>
      </c>
      <c r="C53" s="208"/>
      <c r="D53" s="208"/>
    </row>
    <row r="54" spans="1:4" x14ac:dyDescent="0.25">
      <c r="A54" s="43" t="s">
        <v>231</v>
      </c>
      <c r="B54" s="38" t="s">
        <v>126</v>
      </c>
      <c r="C54" s="10"/>
      <c r="D54" s="11" t="s">
        <v>127</v>
      </c>
    </row>
    <row r="55" spans="1:4" x14ac:dyDescent="0.25">
      <c r="A55" s="43" t="s">
        <v>232</v>
      </c>
      <c r="B55" s="39" t="s">
        <v>90</v>
      </c>
      <c r="C55" s="15"/>
      <c r="D55" s="8" t="s">
        <v>91</v>
      </c>
    </row>
    <row r="56" spans="1:4" x14ac:dyDescent="0.25">
      <c r="A56" s="43" t="s">
        <v>233</v>
      </c>
      <c r="B56" s="39" t="s">
        <v>128</v>
      </c>
      <c r="C56" s="15"/>
      <c r="D56" s="8" t="s">
        <v>129</v>
      </c>
    </row>
    <row r="57" spans="1:4" x14ac:dyDescent="0.25">
      <c r="A57" s="43" t="s">
        <v>234</v>
      </c>
      <c r="B57" s="40" t="s">
        <v>130</v>
      </c>
      <c r="C57" s="4"/>
      <c r="D57" s="5" t="s">
        <v>25</v>
      </c>
    </row>
    <row r="58" spans="1:4" x14ac:dyDescent="0.25">
      <c r="A58" s="43" t="s">
        <v>275</v>
      </c>
      <c r="B58" s="41" t="s">
        <v>131</v>
      </c>
      <c r="C58" s="16"/>
      <c r="D58" s="17" t="s">
        <v>132</v>
      </c>
    </row>
    <row r="59" spans="1:4" x14ac:dyDescent="0.25">
      <c r="A59" s="43" t="s">
        <v>276</v>
      </c>
      <c r="B59" s="40" t="s">
        <v>133</v>
      </c>
      <c r="C59" s="4"/>
      <c r="D59" s="5" t="s">
        <v>343</v>
      </c>
    </row>
    <row r="60" spans="1:4" x14ac:dyDescent="0.25">
      <c r="A60" s="44">
        <v>10</v>
      </c>
      <c r="B60" s="207" t="s">
        <v>305</v>
      </c>
      <c r="C60" s="208"/>
      <c r="D60" s="208"/>
    </row>
    <row r="61" spans="1:4" x14ac:dyDescent="0.25">
      <c r="A61" s="43" t="s">
        <v>235</v>
      </c>
      <c r="B61" s="38" t="s">
        <v>126</v>
      </c>
      <c r="C61" s="10"/>
      <c r="D61" s="11" t="s">
        <v>127</v>
      </c>
    </row>
    <row r="62" spans="1:4" x14ac:dyDescent="0.25">
      <c r="A62" s="43" t="s">
        <v>236</v>
      </c>
      <c r="B62" s="39" t="s">
        <v>90</v>
      </c>
      <c r="C62" s="15"/>
      <c r="D62" s="8" t="s">
        <v>91</v>
      </c>
    </row>
    <row r="63" spans="1:4" x14ac:dyDescent="0.25">
      <c r="A63" s="43" t="s">
        <v>280</v>
      </c>
      <c r="B63" s="39" t="s">
        <v>128</v>
      </c>
      <c r="C63" s="15"/>
      <c r="D63" s="8" t="s">
        <v>129</v>
      </c>
    </row>
    <row r="64" spans="1:4" x14ac:dyDescent="0.25">
      <c r="A64" s="43" t="s">
        <v>283</v>
      </c>
      <c r="B64" s="40" t="s">
        <v>130</v>
      </c>
      <c r="C64" s="4"/>
      <c r="D64" s="5" t="s">
        <v>25</v>
      </c>
    </row>
    <row r="65" spans="1:4" x14ac:dyDescent="0.25">
      <c r="A65" s="43" t="s">
        <v>284</v>
      </c>
      <c r="B65" s="41" t="s">
        <v>131</v>
      </c>
      <c r="C65" s="16"/>
      <c r="D65" s="17" t="s">
        <v>132</v>
      </c>
    </row>
    <row r="66" spans="1:4" x14ac:dyDescent="0.25">
      <c r="A66" s="43" t="s">
        <v>285</v>
      </c>
      <c r="B66" s="40" t="s">
        <v>133</v>
      </c>
      <c r="C66" s="4"/>
      <c r="D66" s="5" t="s">
        <v>343</v>
      </c>
    </row>
    <row r="67" spans="1:4" x14ac:dyDescent="0.25">
      <c r="A67" s="44">
        <v>11</v>
      </c>
      <c r="B67" s="207" t="s">
        <v>306</v>
      </c>
      <c r="C67" s="208"/>
      <c r="D67" s="208"/>
    </row>
    <row r="68" spans="1:4" x14ac:dyDescent="0.25">
      <c r="A68" s="43" t="s">
        <v>281</v>
      </c>
      <c r="B68" s="38" t="s">
        <v>126</v>
      </c>
      <c r="C68" s="10"/>
      <c r="D68" s="11" t="s">
        <v>127</v>
      </c>
    </row>
    <row r="69" spans="1:4" x14ac:dyDescent="0.25">
      <c r="A69" s="43" t="s">
        <v>282</v>
      </c>
      <c r="B69" s="39" t="s">
        <v>90</v>
      </c>
      <c r="C69" s="15"/>
      <c r="D69" s="8" t="s">
        <v>91</v>
      </c>
    </row>
    <row r="70" spans="1:4" x14ac:dyDescent="0.25">
      <c r="A70" s="43" t="s">
        <v>307</v>
      </c>
      <c r="B70" s="39" t="s">
        <v>128</v>
      </c>
      <c r="C70" s="15"/>
      <c r="D70" s="8" t="s">
        <v>129</v>
      </c>
    </row>
    <row r="71" spans="1:4" x14ac:dyDescent="0.25">
      <c r="A71" s="43" t="s">
        <v>308</v>
      </c>
      <c r="B71" s="40" t="s">
        <v>130</v>
      </c>
      <c r="C71" s="4"/>
      <c r="D71" s="5" t="s">
        <v>25</v>
      </c>
    </row>
    <row r="72" spans="1:4" x14ac:dyDescent="0.25">
      <c r="A72" s="43" t="s">
        <v>309</v>
      </c>
      <c r="B72" s="41" t="s">
        <v>131</v>
      </c>
      <c r="C72" s="16"/>
      <c r="D72" s="17" t="s">
        <v>132</v>
      </c>
    </row>
    <row r="73" spans="1:4" x14ac:dyDescent="0.25">
      <c r="A73" s="43" t="s">
        <v>310</v>
      </c>
      <c r="B73" s="40" t="s">
        <v>133</v>
      </c>
      <c r="C73" s="4"/>
      <c r="D73" s="5" t="s">
        <v>343</v>
      </c>
    </row>
  </sheetData>
  <sheetProtection selectLockedCells="1" selectUnlockedCells="1"/>
  <mergeCells count="11">
    <mergeCell ref="B67:D67"/>
    <mergeCell ref="A1:D1"/>
    <mergeCell ref="B4:D4"/>
    <mergeCell ref="B11:D11"/>
    <mergeCell ref="B18:D18"/>
    <mergeCell ref="B25:D25"/>
    <mergeCell ref="B32:D32"/>
    <mergeCell ref="B39:D39"/>
    <mergeCell ref="B46:D46"/>
    <mergeCell ref="B53:D53"/>
    <mergeCell ref="B60:D60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408F76-A127-472B-8AB3-1F93289A7116}">
  <sheetPr>
    <pageSetUpPr fitToPage="1"/>
  </sheetPr>
  <dimension ref="A1:D15"/>
  <sheetViews>
    <sheetView workbookViewId="0">
      <selection activeCell="C13" sqref="C13"/>
    </sheetView>
  </sheetViews>
  <sheetFormatPr defaultRowHeight="15" x14ac:dyDescent="0.25"/>
  <cols>
    <col min="1" max="1" width="5.85546875" customWidth="1"/>
    <col min="2" max="2" width="46" customWidth="1"/>
    <col min="3" max="3" width="40.5703125" customWidth="1"/>
    <col min="4" max="4" width="51.85546875" customWidth="1"/>
  </cols>
  <sheetData>
    <row r="1" spans="1:4" ht="18.75" x14ac:dyDescent="0.25">
      <c r="A1" s="211" t="s">
        <v>541</v>
      </c>
      <c r="B1" s="211"/>
      <c r="C1" s="211"/>
      <c r="D1" s="211"/>
    </row>
    <row r="2" spans="1:4" ht="27.75" x14ac:dyDescent="0.25">
      <c r="A2" s="56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80">
        <v>1</v>
      </c>
      <c r="B3" s="81" t="s">
        <v>542</v>
      </c>
      <c r="C3" s="4" t="s">
        <v>1536</v>
      </c>
      <c r="D3" s="5" t="s">
        <v>543</v>
      </c>
    </row>
    <row r="4" spans="1:4" ht="38.25" x14ac:dyDescent="0.25">
      <c r="A4" s="80">
        <v>2</v>
      </c>
      <c r="B4" s="81" t="s">
        <v>544</v>
      </c>
      <c r="C4" s="82" t="s">
        <v>825</v>
      </c>
      <c r="D4" s="5" t="s">
        <v>546</v>
      </c>
    </row>
    <row r="5" spans="1:4" ht="38.25" x14ac:dyDescent="0.25">
      <c r="A5" s="80">
        <v>3</v>
      </c>
      <c r="B5" s="81" t="s">
        <v>135</v>
      </c>
      <c r="C5" s="83" t="str">
        <f>VLOOKUP(C$4,жск,8)</f>
        <v>1220500001589</v>
      </c>
      <c r="D5" s="5" t="s">
        <v>547</v>
      </c>
    </row>
    <row r="6" spans="1:4" ht="38.25" x14ac:dyDescent="0.25">
      <c r="A6" s="80">
        <v>4</v>
      </c>
      <c r="B6" s="81" t="s">
        <v>136</v>
      </c>
      <c r="C6" s="83" t="str">
        <f>VLOOKUP(C$4,жск,7)</f>
        <v>054201001</v>
      </c>
      <c r="D6" s="5" t="s">
        <v>548</v>
      </c>
    </row>
    <row r="7" spans="1:4" ht="25.5" x14ac:dyDescent="0.25">
      <c r="A7" s="80">
        <v>5</v>
      </c>
      <c r="B7" s="81" t="s">
        <v>137</v>
      </c>
      <c r="C7" s="83" t="str">
        <f>VLOOKUP(C$4,жск,6)</f>
        <v>0542021064</v>
      </c>
      <c r="D7" s="5" t="s">
        <v>138</v>
      </c>
    </row>
    <row r="8" spans="1:4" ht="25.5" x14ac:dyDescent="0.25">
      <c r="A8" s="80">
        <v>6</v>
      </c>
      <c r="B8" s="81" t="s">
        <v>139</v>
      </c>
      <c r="C8" s="82" t="str">
        <f>VLOOKUP(C$4,жск,3)</f>
        <v>Юсуфова Светлана Рамазановна</v>
      </c>
      <c r="D8" s="5" t="s">
        <v>140</v>
      </c>
    </row>
    <row r="9" spans="1:4" ht="38.25" x14ac:dyDescent="0.25">
      <c r="A9" s="80">
        <v>7</v>
      </c>
      <c r="B9" s="81" t="s">
        <v>141</v>
      </c>
      <c r="C9" s="83" t="str">
        <f>VLOOKUP(C$4,жск,2)</f>
        <v>+7(928)672-62-62
+7(963)414-10-04</v>
      </c>
      <c r="D9" s="5" t="s">
        <v>549</v>
      </c>
    </row>
    <row r="10" spans="1:4" x14ac:dyDescent="0.25">
      <c r="A10" s="80">
        <v>8</v>
      </c>
      <c r="B10" s="81" t="s">
        <v>142</v>
      </c>
      <c r="C10" s="83"/>
      <c r="D10" s="5" t="s">
        <v>143</v>
      </c>
    </row>
    <row r="11" spans="1:4" ht="25.5" x14ac:dyDescent="0.25">
      <c r="A11" s="80">
        <v>9</v>
      </c>
      <c r="B11" s="81" t="s">
        <v>144</v>
      </c>
      <c r="C11" s="83" t="str">
        <f>VLOOKUP(C$4,жск,5)</f>
        <v>uo.kompromiss@mail.ru</v>
      </c>
      <c r="D11" s="5" t="s">
        <v>145</v>
      </c>
    </row>
    <row r="12" spans="1:4" ht="51" x14ac:dyDescent="0.25">
      <c r="A12" s="80">
        <v>10</v>
      </c>
      <c r="B12" s="81" t="s">
        <v>146</v>
      </c>
      <c r="C12" s="83" t="str">
        <f>VLOOKUP(C$4,жск,4)</f>
        <v>368600, Республика Дагестан, г Дербент, Крепостная ул, двлд. 4б</v>
      </c>
      <c r="D12" s="5" t="s">
        <v>550</v>
      </c>
    </row>
    <row r="13" spans="1:4" ht="38.25" x14ac:dyDescent="0.25">
      <c r="A13" s="80">
        <v>11</v>
      </c>
      <c r="B13" s="81" t="s">
        <v>147</v>
      </c>
      <c r="C13" s="83" t="str">
        <f>VLOOKUP(C$4,жск,4)</f>
        <v>368600, Республика Дагестан, г Дербент, Крепостная ул, двлд. 4б</v>
      </c>
      <c r="D13" s="5" t="s">
        <v>148</v>
      </c>
    </row>
    <row r="14" spans="1:4" ht="38.25" x14ac:dyDescent="0.25">
      <c r="A14" s="84">
        <v>12</v>
      </c>
      <c r="B14" s="85" t="s">
        <v>149</v>
      </c>
      <c r="C14" s="86">
        <v>45354</v>
      </c>
      <c r="D14" s="17" t="s">
        <v>551</v>
      </c>
    </row>
    <row r="15" spans="1:4" x14ac:dyDescent="0.25">
      <c r="A15" s="87">
        <v>13</v>
      </c>
      <c r="B15" s="88" t="s">
        <v>552</v>
      </c>
      <c r="C15" s="4" t="s">
        <v>553</v>
      </c>
      <c r="D15" s="89" t="s">
        <v>238</v>
      </c>
    </row>
  </sheetData>
  <sheetProtection selectLockedCells="1" selectUnlockedCells="1"/>
  <mergeCells count="1">
    <mergeCell ref="A1:D1"/>
  </mergeCells>
  <dataValidations count="2">
    <dataValidation type="list" allowBlank="1" showInputMessage="1" showErrorMessage="1" sqref="C4" xr:uid="{E6248909-EB98-40D4-A443-5FC65523B970}">
      <formula1>тсж</formula1>
    </dataValidation>
    <dataValidation type="list" allowBlank="1" showInputMessage="1" showErrorMessage="1" sqref="C15" xr:uid="{C4287D22-0DF8-4302-A39F-95779348519E}">
      <formula1>совет</formula1>
    </dataValidation>
  </dataValidation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80"/>
  <sheetViews>
    <sheetView workbookViewId="0">
      <selection activeCell="C5" sqref="C5"/>
    </sheetView>
  </sheetViews>
  <sheetFormatPr defaultRowHeight="15" x14ac:dyDescent="0.25"/>
  <cols>
    <col min="1" max="1" width="5.140625" style="45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212" t="s">
        <v>150</v>
      </c>
      <c r="B1" s="212"/>
      <c r="C1" s="212"/>
      <c r="D1" s="213"/>
    </row>
    <row r="2" spans="1:4" ht="33.75" customHeight="1" x14ac:dyDescent="0.25">
      <c r="A2" s="26" t="s">
        <v>87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46" t="s">
        <v>401</v>
      </c>
      <c r="B3" s="66" t="s">
        <v>151</v>
      </c>
      <c r="C3" s="67"/>
      <c r="D3" s="68"/>
    </row>
    <row r="4" spans="1:4" ht="25.5" x14ac:dyDescent="0.25">
      <c r="A4" s="47" t="s">
        <v>173</v>
      </c>
      <c r="B4" s="40" t="s">
        <v>152</v>
      </c>
      <c r="C4" s="59" t="s">
        <v>428</v>
      </c>
      <c r="D4" s="5" t="s">
        <v>153</v>
      </c>
    </row>
    <row r="5" spans="1:4" ht="38.25" x14ac:dyDescent="0.25">
      <c r="A5" s="47" t="s">
        <v>174</v>
      </c>
      <c r="B5" s="40" t="s">
        <v>135</v>
      </c>
      <c r="C5" s="20" t="s">
        <v>429</v>
      </c>
      <c r="D5" s="5" t="s">
        <v>154</v>
      </c>
    </row>
    <row r="6" spans="1:4" ht="25.5" x14ac:dyDescent="0.25">
      <c r="A6" s="47" t="s">
        <v>175</v>
      </c>
      <c r="B6" s="40" t="s">
        <v>136</v>
      </c>
      <c r="C6" s="20" t="s">
        <v>430</v>
      </c>
      <c r="D6" s="5" t="s">
        <v>155</v>
      </c>
    </row>
    <row r="7" spans="1:4" ht="25.5" x14ac:dyDescent="0.25">
      <c r="A7" s="47" t="s">
        <v>176</v>
      </c>
      <c r="B7" s="40" t="s">
        <v>137</v>
      </c>
      <c r="C7" s="20" t="s">
        <v>431</v>
      </c>
      <c r="D7" s="5" t="s">
        <v>138</v>
      </c>
    </row>
    <row r="8" spans="1:4" ht="25.5" x14ac:dyDescent="0.25">
      <c r="A8" s="47" t="s">
        <v>177</v>
      </c>
      <c r="B8" s="40" t="s">
        <v>139</v>
      </c>
      <c r="C8" s="59" t="s">
        <v>432</v>
      </c>
      <c r="D8" s="5" t="s">
        <v>140</v>
      </c>
    </row>
    <row r="9" spans="1:4" ht="25.5" x14ac:dyDescent="0.25">
      <c r="A9" s="47" t="s">
        <v>178</v>
      </c>
      <c r="B9" s="40" t="s">
        <v>141</v>
      </c>
      <c r="C9" s="59" t="s">
        <v>433</v>
      </c>
      <c r="D9" s="5" t="s">
        <v>156</v>
      </c>
    </row>
    <row r="10" spans="1:4" ht="30" x14ac:dyDescent="0.25">
      <c r="A10" s="47" t="s">
        <v>254</v>
      </c>
      <c r="B10" s="40" t="s">
        <v>146</v>
      </c>
      <c r="C10" s="59" t="s">
        <v>434</v>
      </c>
      <c r="D10" s="5" t="s">
        <v>157</v>
      </c>
    </row>
    <row r="11" spans="1:4" ht="38.25" x14ac:dyDescent="0.25">
      <c r="A11" s="47" t="s">
        <v>255</v>
      </c>
      <c r="B11" s="40" t="s">
        <v>147</v>
      </c>
      <c r="C11" s="59" t="s">
        <v>434</v>
      </c>
      <c r="D11" s="5" t="s">
        <v>148</v>
      </c>
    </row>
    <row r="12" spans="1:4" ht="60" x14ac:dyDescent="0.25">
      <c r="A12" s="47" t="s">
        <v>256</v>
      </c>
      <c r="B12" s="40" t="s">
        <v>158</v>
      </c>
      <c r="C12" s="59" t="s">
        <v>393</v>
      </c>
      <c r="D12" s="5" t="s">
        <v>159</v>
      </c>
    </row>
    <row r="13" spans="1:4" ht="38.25" x14ac:dyDescent="0.25">
      <c r="A13" s="47" t="s">
        <v>311</v>
      </c>
      <c r="B13" s="40" t="s">
        <v>149</v>
      </c>
      <c r="C13" s="59">
        <v>2008</v>
      </c>
      <c r="D13" s="5" t="s">
        <v>160</v>
      </c>
    </row>
    <row r="14" spans="1:4" ht="25.5" x14ac:dyDescent="0.25">
      <c r="A14" s="47" t="s">
        <v>312</v>
      </c>
      <c r="B14" s="40" t="s">
        <v>142</v>
      </c>
      <c r="C14" s="69" t="s">
        <v>435</v>
      </c>
      <c r="D14" s="5" t="s">
        <v>143</v>
      </c>
    </row>
    <row r="15" spans="1:4" ht="25.5" x14ac:dyDescent="0.25">
      <c r="A15" s="47" t="s">
        <v>313</v>
      </c>
      <c r="B15" s="40" t="s">
        <v>144</v>
      </c>
      <c r="C15" s="70" t="s">
        <v>436</v>
      </c>
      <c r="D15" s="5" t="s">
        <v>145</v>
      </c>
    </row>
    <row r="16" spans="1:4" x14ac:dyDescent="0.25">
      <c r="A16" s="35" t="s">
        <v>179</v>
      </c>
      <c r="B16" s="71" t="s">
        <v>161</v>
      </c>
      <c r="C16" s="67"/>
      <c r="D16" s="68"/>
    </row>
    <row r="17" spans="1:4" ht="45" x14ac:dyDescent="0.25">
      <c r="A17" s="47" t="s">
        <v>180</v>
      </c>
      <c r="B17" s="72" t="s">
        <v>152</v>
      </c>
      <c r="C17" s="59" t="s">
        <v>437</v>
      </c>
      <c r="D17" s="73" t="s">
        <v>153</v>
      </c>
    </row>
    <row r="18" spans="1:4" ht="38.25" x14ac:dyDescent="0.25">
      <c r="A18" s="47" t="s">
        <v>181</v>
      </c>
      <c r="B18" s="72" t="s">
        <v>135</v>
      </c>
      <c r="C18" s="20" t="s">
        <v>438</v>
      </c>
      <c r="D18" s="73" t="s">
        <v>154</v>
      </c>
    </row>
    <row r="19" spans="1:4" ht="25.5" x14ac:dyDescent="0.25">
      <c r="A19" s="47" t="s">
        <v>182</v>
      </c>
      <c r="B19" s="72" t="s">
        <v>136</v>
      </c>
      <c r="C19" s="20" t="s">
        <v>439</v>
      </c>
      <c r="D19" s="73" t="s">
        <v>155</v>
      </c>
    </row>
    <row r="20" spans="1:4" ht="25.5" x14ac:dyDescent="0.25">
      <c r="A20" s="47" t="s">
        <v>183</v>
      </c>
      <c r="B20" s="72" t="s">
        <v>137</v>
      </c>
      <c r="C20" s="20" t="s">
        <v>440</v>
      </c>
      <c r="D20" s="73" t="s">
        <v>138</v>
      </c>
    </row>
    <row r="21" spans="1:4" ht="25.5" x14ac:dyDescent="0.25">
      <c r="A21" s="47" t="s">
        <v>184</v>
      </c>
      <c r="B21" s="72" t="s">
        <v>139</v>
      </c>
      <c r="C21" s="59" t="s">
        <v>441</v>
      </c>
      <c r="D21" s="73" t="s">
        <v>140</v>
      </c>
    </row>
    <row r="22" spans="1:4" ht="25.5" x14ac:dyDescent="0.25">
      <c r="A22" s="47" t="s">
        <v>185</v>
      </c>
      <c r="B22" s="72" t="s">
        <v>141</v>
      </c>
      <c r="C22" s="59" t="s">
        <v>442</v>
      </c>
      <c r="D22" s="73" t="s">
        <v>156</v>
      </c>
    </row>
    <row r="23" spans="1:4" ht="30" x14ac:dyDescent="0.25">
      <c r="A23" s="47" t="s">
        <v>186</v>
      </c>
      <c r="B23" s="72" t="s">
        <v>146</v>
      </c>
      <c r="C23" s="59" t="s">
        <v>443</v>
      </c>
      <c r="D23" s="73" t="s">
        <v>157</v>
      </c>
    </row>
    <row r="24" spans="1:4" ht="38.25" x14ac:dyDescent="0.25">
      <c r="A24" s="47" t="s">
        <v>187</v>
      </c>
      <c r="B24" s="72" t="s">
        <v>147</v>
      </c>
      <c r="C24" s="59" t="s">
        <v>443</v>
      </c>
      <c r="D24" s="73" t="s">
        <v>148</v>
      </c>
    </row>
    <row r="25" spans="1:4" ht="60" x14ac:dyDescent="0.25">
      <c r="A25" s="47" t="s">
        <v>188</v>
      </c>
      <c r="B25" s="72" t="s">
        <v>158</v>
      </c>
      <c r="C25" s="59" t="s">
        <v>444</v>
      </c>
      <c r="D25" s="73" t="s">
        <v>159</v>
      </c>
    </row>
    <row r="26" spans="1:4" ht="38.25" x14ac:dyDescent="0.25">
      <c r="A26" s="47" t="s">
        <v>189</v>
      </c>
      <c r="B26" s="72" t="s">
        <v>149</v>
      </c>
      <c r="C26" s="59">
        <v>2007</v>
      </c>
      <c r="D26" s="73" t="s">
        <v>162</v>
      </c>
    </row>
    <row r="27" spans="1:4" ht="25.5" x14ac:dyDescent="0.25">
      <c r="A27" s="47" t="s">
        <v>190</v>
      </c>
      <c r="B27" s="72" t="s">
        <v>142</v>
      </c>
      <c r="C27" s="74" t="s">
        <v>445</v>
      </c>
      <c r="D27" s="73" t="s">
        <v>143</v>
      </c>
    </row>
    <row r="28" spans="1:4" ht="25.5" x14ac:dyDescent="0.25">
      <c r="A28" s="47" t="s">
        <v>314</v>
      </c>
      <c r="B28" s="72" t="s">
        <v>144</v>
      </c>
      <c r="C28" s="59" t="s">
        <v>446</v>
      </c>
      <c r="D28" s="73" t="s">
        <v>145</v>
      </c>
    </row>
    <row r="29" spans="1:4" x14ac:dyDescent="0.25">
      <c r="A29" s="35" t="s">
        <v>191</v>
      </c>
      <c r="B29" s="71" t="s">
        <v>163</v>
      </c>
      <c r="C29" s="67"/>
      <c r="D29" s="68"/>
    </row>
    <row r="30" spans="1:4" ht="45" x14ac:dyDescent="0.25">
      <c r="A30" s="47" t="s">
        <v>192</v>
      </c>
      <c r="B30" s="75" t="s">
        <v>152</v>
      </c>
      <c r="C30" s="59" t="s">
        <v>447</v>
      </c>
      <c r="D30" s="11" t="s">
        <v>153</v>
      </c>
    </row>
    <row r="31" spans="1:4" ht="38.25" x14ac:dyDescent="0.25">
      <c r="A31" s="47" t="s">
        <v>193</v>
      </c>
      <c r="B31" s="75" t="s">
        <v>135</v>
      </c>
      <c r="C31" s="20" t="s">
        <v>448</v>
      </c>
      <c r="D31" s="11" t="s">
        <v>154</v>
      </c>
    </row>
    <row r="32" spans="1:4" ht="25.5" x14ac:dyDescent="0.25">
      <c r="A32" s="47" t="s">
        <v>257</v>
      </c>
      <c r="B32" s="75" t="s">
        <v>136</v>
      </c>
      <c r="C32" s="20" t="s">
        <v>449</v>
      </c>
      <c r="D32" s="11" t="s">
        <v>155</v>
      </c>
    </row>
    <row r="33" spans="1:4" ht="25.5" x14ac:dyDescent="0.25">
      <c r="A33" s="47" t="s">
        <v>258</v>
      </c>
      <c r="B33" s="75" t="s">
        <v>137</v>
      </c>
      <c r="C33" s="20" t="s">
        <v>450</v>
      </c>
      <c r="D33" s="11" t="s">
        <v>138</v>
      </c>
    </row>
    <row r="34" spans="1:4" ht="25.5" x14ac:dyDescent="0.25">
      <c r="A34" s="47" t="s">
        <v>259</v>
      </c>
      <c r="B34" s="75" t="s">
        <v>139</v>
      </c>
      <c r="C34" s="59" t="s">
        <v>394</v>
      </c>
      <c r="D34" s="11" t="s">
        <v>140</v>
      </c>
    </row>
    <row r="35" spans="1:4" ht="25.5" x14ac:dyDescent="0.25">
      <c r="A35" s="47" t="s">
        <v>260</v>
      </c>
      <c r="B35" s="75" t="s">
        <v>141</v>
      </c>
      <c r="C35" s="59" t="s">
        <v>395</v>
      </c>
      <c r="D35" s="11" t="s">
        <v>156</v>
      </c>
    </row>
    <row r="36" spans="1:4" ht="25.5" x14ac:dyDescent="0.25">
      <c r="A36" s="47" t="s">
        <v>261</v>
      </c>
      <c r="B36" s="75" t="s">
        <v>146</v>
      </c>
      <c r="C36" s="59" t="s">
        <v>396</v>
      </c>
      <c r="D36" s="11" t="s">
        <v>157</v>
      </c>
    </row>
    <row r="37" spans="1:4" ht="38.25" x14ac:dyDescent="0.25">
      <c r="A37" s="47" t="s">
        <v>315</v>
      </c>
      <c r="B37" s="75" t="s">
        <v>147</v>
      </c>
      <c r="C37" s="59" t="s">
        <v>396</v>
      </c>
      <c r="D37" s="11" t="s">
        <v>148</v>
      </c>
    </row>
    <row r="38" spans="1:4" ht="60" x14ac:dyDescent="0.25">
      <c r="A38" s="47" t="s">
        <v>316</v>
      </c>
      <c r="B38" s="75" t="s">
        <v>158</v>
      </c>
      <c r="C38" s="59" t="s">
        <v>393</v>
      </c>
      <c r="D38" s="11" t="s">
        <v>159</v>
      </c>
    </row>
    <row r="39" spans="1:4" ht="38.25" x14ac:dyDescent="0.25">
      <c r="A39" s="47" t="s">
        <v>317</v>
      </c>
      <c r="B39" s="75" t="s">
        <v>149</v>
      </c>
      <c r="C39" s="59">
        <v>2007</v>
      </c>
      <c r="D39" s="11" t="s">
        <v>164</v>
      </c>
    </row>
    <row r="40" spans="1:4" ht="25.5" x14ac:dyDescent="0.25">
      <c r="A40" s="47" t="s">
        <v>318</v>
      </c>
      <c r="B40" s="75" t="s">
        <v>142</v>
      </c>
      <c r="C40" s="69" t="s">
        <v>397</v>
      </c>
      <c r="D40" s="11" t="s">
        <v>143</v>
      </c>
    </row>
    <row r="41" spans="1:4" ht="25.5" x14ac:dyDescent="0.25">
      <c r="A41" s="47" t="s">
        <v>319</v>
      </c>
      <c r="B41" s="75" t="s">
        <v>144</v>
      </c>
      <c r="C41" s="59" t="s">
        <v>398</v>
      </c>
      <c r="D41" s="11" t="s">
        <v>145</v>
      </c>
    </row>
    <row r="42" spans="1:4" x14ac:dyDescent="0.25">
      <c r="A42" s="35" t="s">
        <v>12</v>
      </c>
      <c r="B42" s="71" t="s">
        <v>165</v>
      </c>
      <c r="C42" s="67"/>
      <c r="D42" s="68"/>
    </row>
    <row r="43" spans="1:4" ht="25.5" x14ac:dyDescent="0.25">
      <c r="A43" s="47" t="s">
        <v>201</v>
      </c>
      <c r="B43" s="40" t="s">
        <v>152</v>
      </c>
      <c r="C43" s="56" t="s">
        <v>387</v>
      </c>
      <c r="D43" s="5" t="s">
        <v>153</v>
      </c>
    </row>
    <row r="44" spans="1:4" ht="38.25" x14ac:dyDescent="0.25">
      <c r="A44" s="47" t="s">
        <v>202</v>
      </c>
      <c r="B44" s="40" t="s">
        <v>135</v>
      </c>
      <c r="C44" s="56" t="s">
        <v>387</v>
      </c>
      <c r="D44" s="5" t="s">
        <v>154</v>
      </c>
    </row>
    <row r="45" spans="1:4" ht="25.5" x14ac:dyDescent="0.25">
      <c r="A45" s="47" t="s">
        <v>203</v>
      </c>
      <c r="B45" s="40" t="s">
        <v>136</v>
      </c>
      <c r="C45" s="56" t="s">
        <v>387</v>
      </c>
      <c r="D45" s="5" t="s">
        <v>155</v>
      </c>
    </row>
    <row r="46" spans="1:4" ht="25.5" x14ac:dyDescent="0.25">
      <c r="A46" s="47" t="s">
        <v>204</v>
      </c>
      <c r="B46" s="40" t="s">
        <v>137</v>
      </c>
      <c r="C46" s="56" t="s">
        <v>387</v>
      </c>
      <c r="D46" s="5" t="s">
        <v>138</v>
      </c>
    </row>
    <row r="47" spans="1:4" ht="25.5" x14ac:dyDescent="0.25">
      <c r="A47" s="47" t="s">
        <v>205</v>
      </c>
      <c r="B47" s="40" t="s">
        <v>139</v>
      </c>
      <c r="C47" s="56" t="s">
        <v>387</v>
      </c>
      <c r="D47" s="5" t="s">
        <v>140</v>
      </c>
    </row>
    <row r="48" spans="1:4" ht="25.5" x14ac:dyDescent="0.25">
      <c r="A48" s="47" t="s">
        <v>206</v>
      </c>
      <c r="B48" s="40" t="s">
        <v>141</v>
      </c>
      <c r="C48" s="56" t="s">
        <v>387</v>
      </c>
      <c r="D48" s="5" t="s">
        <v>156</v>
      </c>
    </row>
    <row r="49" spans="1:4" ht="25.5" x14ac:dyDescent="0.25">
      <c r="A49" s="47" t="s">
        <v>262</v>
      </c>
      <c r="B49" s="40" t="s">
        <v>146</v>
      </c>
      <c r="C49" s="56" t="s">
        <v>387</v>
      </c>
      <c r="D49" s="5" t="s">
        <v>157</v>
      </c>
    </row>
    <row r="50" spans="1:4" ht="38.25" x14ac:dyDescent="0.25">
      <c r="A50" s="47" t="s">
        <v>263</v>
      </c>
      <c r="B50" s="40" t="s">
        <v>147</v>
      </c>
      <c r="C50" s="56" t="s">
        <v>387</v>
      </c>
      <c r="D50" s="5" t="s">
        <v>148</v>
      </c>
    </row>
    <row r="51" spans="1:4" ht="38.25" x14ac:dyDescent="0.25">
      <c r="A51" s="47" t="s">
        <v>320</v>
      </c>
      <c r="B51" s="40" t="s">
        <v>158</v>
      </c>
      <c r="C51" s="56" t="s">
        <v>387</v>
      </c>
      <c r="D51" s="5" t="s">
        <v>159</v>
      </c>
    </row>
    <row r="52" spans="1:4" ht="38.25" x14ac:dyDescent="0.25">
      <c r="A52" s="47" t="s">
        <v>321</v>
      </c>
      <c r="B52" s="40" t="s">
        <v>149</v>
      </c>
      <c r="C52" s="56" t="s">
        <v>387</v>
      </c>
      <c r="D52" s="5" t="s">
        <v>166</v>
      </c>
    </row>
    <row r="53" spans="1:4" ht="25.5" x14ac:dyDescent="0.25">
      <c r="A53" s="47" t="s">
        <v>322</v>
      </c>
      <c r="B53" s="40" t="s">
        <v>142</v>
      </c>
      <c r="C53" s="56" t="s">
        <v>387</v>
      </c>
      <c r="D53" s="5" t="s">
        <v>143</v>
      </c>
    </row>
    <row r="54" spans="1:4" ht="25.5" x14ac:dyDescent="0.25">
      <c r="A54" s="47" t="s">
        <v>323</v>
      </c>
      <c r="B54" s="40" t="s">
        <v>144</v>
      </c>
      <c r="C54" s="56" t="s">
        <v>387</v>
      </c>
      <c r="D54" s="5" t="s">
        <v>145</v>
      </c>
    </row>
    <row r="55" spans="1:4" x14ac:dyDescent="0.25">
      <c r="A55" s="35" t="s">
        <v>15</v>
      </c>
      <c r="B55" s="71" t="s">
        <v>167</v>
      </c>
      <c r="C55" s="67"/>
      <c r="D55" s="68"/>
    </row>
    <row r="56" spans="1:4" ht="25.5" x14ac:dyDescent="0.25">
      <c r="A56" s="47" t="s">
        <v>207</v>
      </c>
      <c r="B56" s="75" t="s">
        <v>152</v>
      </c>
      <c r="C56" s="59" t="s">
        <v>427</v>
      </c>
      <c r="D56" s="76" t="s">
        <v>153</v>
      </c>
    </row>
    <row r="57" spans="1:4" ht="38.25" x14ac:dyDescent="0.25">
      <c r="A57" s="47" t="s">
        <v>208</v>
      </c>
      <c r="B57" s="75" t="s">
        <v>135</v>
      </c>
      <c r="C57" s="20" t="s">
        <v>451</v>
      </c>
      <c r="D57" s="76" t="s">
        <v>154</v>
      </c>
    </row>
    <row r="58" spans="1:4" ht="25.5" x14ac:dyDescent="0.25">
      <c r="A58" s="47" t="s">
        <v>209</v>
      </c>
      <c r="B58" s="75" t="s">
        <v>136</v>
      </c>
      <c r="C58" s="20" t="s">
        <v>452</v>
      </c>
      <c r="D58" s="76" t="s">
        <v>155</v>
      </c>
    </row>
    <row r="59" spans="1:4" ht="25.5" x14ac:dyDescent="0.25">
      <c r="A59" s="47" t="s">
        <v>210</v>
      </c>
      <c r="B59" s="75" t="s">
        <v>137</v>
      </c>
      <c r="C59" s="20" t="s">
        <v>453</v>
      </c>
      <c r="D59" s="76" t="s">
        <v>138</v>
      </c>
    </row>
    <row r="60" spans="1:4" ht="25.5" x14ac:dyDescent="0.25">
      <c r="A60" s="47" t="s">
        <v>264</v>
      </c>
      <c r="B60" s="75" t="s">
        <v>139</v>
      </c>
      <c r="C60" s="59" t="s">
        <v>454</v>
      </c>
      <c r="D60" s="76" t="s">
        <v>140</v>
      </c>
    </row>
    <row r="61" spans="1:4" ht="25.5" x14ac:dyDescent="0.25">
      <c r="A61" s="47" t="s">
        <v>265</v>
      </c>
      <c r="B61" s="75" t="s">
        <v>141</v>
      </c>
      <c r="C61" s="59" t="s">
        <v>399</v>
      </c>
      <c r="D61" s="76" t="s">
        <v>156</v>
      </c>
    </row>
    <row r="62" spans="1:4" ht="25.5" x14ac:dyDescent="0.25">
      <c r="A62" s="47" t="s">
        <v>266</v>
      </c>
      <c r="B62" s="75" t="s">
        <v>146</v>
      </c>
      <c r="C62" s="59" t="s">
        <v>400</v>
      </c>
      <c r="D62" s="76" t="s">
        <v>157</v>
      </c>
    </row>
    <row r="63" spans="1:4" ht="38.25" x14ac:dyDescent="0.25">
      <c r="A63" s="47" t="s">
        <v>267</v>
      </c>
      <c r="B63" s="75" t="s">
        <v>147</v>
      </c>
      <c r="C63" s="59" t="s">
        <v>400</v>
      </c>
      <c r="D63" s="76" t="s">
        <v>148</v>
      </c>
    </row>
    <row r="64" spans="1:4" ht="60" x14ac:dyDescent="0.25">
      <c r="A64" s="47" t="s">
        <v>268</v>
      </c>
      <c r="B64" s="75" t="s">
        <v>158</v>
      </c>
      <c r="C64" s="59" t="s">
        <v>393</v>
      </c>
      <c r="D64" s="76" t="s">
        <v>159</v>
      </c>
    </row>
    <row r="65" spans="1:4" ht="38.25" x14ac:dyDescent="0.25">
      <c r="A65" s="47" t="s">
        <v>324</v>
      </c>
      <c r="B65" s="75" t="s">
        <v>149</v>
      </c>
      <c r="C65" s="59">
        <v>2007</v>
      </c>
      <c r="D65" s="76" t="s">
        <v>168</v>
      </c>
    </row>
    <row r="66" spans="1:4" ht="25.5" x14ac:dyDescent="0.25">
      <c r="A66" s="47" t="s">
        <v>325</v>
      </c>
      <c r="B66" s="75" t="s">
        <v>142</v>
      </c>
      <c r="C66" s="77" t="s">
        <v>387</v>
      </c>
      <c r="D66" s="76" t="s">
        <v>143</v>
      </c>
    </row>
    <row r="67" spans="1:4" ht="25.5" x14ac:dyDescent="0.25">
      <c r="A67" s="47" t="s">
        <v>326</v>
      </c>
      <c r="B67" s="75" t="s">
        <v>144</v>
      </c>
      <c r="C67" s="77" t="s">
        <v>455</v>
      </c>
      <c r="D67" s="76" t="s">
        <v>145</v>
      </c>
    </row>
    <row r="68" spans="1:4" x14ac:dyDescent="0.25">
      <c r="A68" s="35" t="s">
        <v>18</v>
      </c>
      <c r="B68" s="71" t="s">
        <v>169</v>
      </c>
      <c r="C68" s="67"/>
      <c r="D68" s="68"/>
    </row>
    <row r="69" spans="1:4" ht="25.5" x14ac:dyDescent="0.25">
      <c r="A69" s="47" t="s">
        <v>211</v>
      </c>
      <c r="B69" s="75" t="s">
        <v>152</v>
      </c>
      <c r="C69" s="59" t="s">
        <v>427</v>
      </c>
      <c r="D69" s="76" t="s">
        <v>153</v>
      </c>
    </row>
    <row r="70" spans="1:4" ht="38.25" x14ac:dyDescent="0.25">
      <c r="A70" s="47" t="s">
        <v>212</v>
      </c>
      <c r="B70" s="75" t="s">
        <v>135</v>
      </c>
      <c r="C70" s="20" t="s">
        <v>451</v>
      </c>
      <c r="D70" s="76" t="s">
        <v>154</v>
      </c>
    </row>
    <row r="71" spans="1:4" ht="25.5" x14ac:dyDescent="0.25">
      <c r="A71" s="47" t="s">
        <v>213</v>
      </c>
      <c r="B71" s="75" t="s">
        <v>136</v>
      </c>
      <c r="C71" s="20" t="s">
        <v>452</v>
      </c>
      <c r="D71" s="76" t="s">
        <v>155</v>
      </c>
    </row>
    <row r="72" spans="1:4" ht="25.5" x14ac:dyDescent="0.25">
      <c r="A72" s="47" t="s">
        <v>214</v>
      </c>
      <c r="B72" s="75" t="s">
        <v>137</v>
      </c>
      <c r="C72" s="20" t="s">
        <v>453</v>
      </c>
      <c r="D72" s="76" t="s">
        <v>138</v>
      </c>
    </row>
    <row r="73" spans="1:4" ht="25.5" x14ac:dyDescent="0.25">
      <c r="A73" s="47" t="s">
        <v>215</v>
      </c>
      <c r="B73" s="75" t="s">
        <v>139</v>
      </c>
      <c r="C73" s="59" t="s">
        <v>454</v>
      </c>
      <c r="D73" s="76" t="s">
        <v>140</v>
      </c>
    </row>
    <row r="74" spans="1:4" ht="25.5" x14ac:dyDescent="0.25">
      <c r="A74" s="47" t="s">
        <v>216</v>
      </c>
      <c r="B74" s="75" t="s">
        <v>141</v>
      </c>
      <c r="C74" s="59" t="s">
        <v>399</v>
      </c>
      <c r="D74" s="76" t="s">
        <v>156</v>
      </c>
    </row>
    <row r="75" spans="1:4" ht="25.5" x14ac:dyDescent="0.25">
      <c r="A75" s="47" t="s">
        <v>217</v>
      </c>
      <c r="B75" s="75" t="s">
        <v>146</v>
      </c>
      <c r="C75" s="59" t="s">
        <v>400</v>
      </c>
      <c r="D75" s="76" t="s">
        <v>157</v>
      </c>
    </row>
    <row r="76" spans="1:4" ht="38.25" x14ac:dyDescent="0.25">
      <c r="A76" s="47" t="s">
        <v>269</v>
      </c>
      <c r="B76" s="75" t="s">
        <v>147</v>
      </c>
      <c r="C76" s="59" t="s">
        <v>400</v>
      </c>
      <c r="D76" s="76" t="s">
        <v>148</v>
      </c>
    </row>
    <row r="77" spans="1:4" ht="60" x14ac:dyDescent="0.25">
      <c r="A77" s="47" t="s">
        <v>327</v>
      </c>
      <c r="B77" s="75" t="s">
        <v>158</v>
      </c>
      <c r="C77" s="59" t="s">
        <v>393</v>
      </c>
      <c r="D77" s="76" t="s">
        <v>159</v>
      </c>
    </row>
    <row r="78" spans="1:4" ht="38.25" x14ac:dyDescent="0.25">
      <c r="A78" s="47" t="s">
        <v>328</v>
      </c>
      <c r="B78" s="75" t="s">
        <v>149</v>
      </c>
      <c r="C78" s="59">
        <v>2007</v>
      </c>
      <c r="D78" s="76" t="s">
        <v>170</v>
      </c>
    </row>
    <row r="79" spans="1:4" ht="25.5" x14ac:dyDescent="0.25">
      <c r="A79" s="47" t="s">
        <v>329</v>
      </c>
      <c r="B79" s="75" t="s">
        <v>142</v>
      </c>
      <c r="C79" s="77" t="s">
        <v>387</v>
      </c>
      <c r="D79" s="76" t="s">
        <v>143</v>
      </c>
    </row>
    <row r="80" spans="1:4" ht="25.5" x14ac:dyDescent="0.25">
      <c r="A80" s="47" t="s">
        <v>330</v>
      </c>
      <c r="B80" s="75" t="s">
        <v>144</v>
      </c>
      <c r="C80" s="77" t="s">
        <v>455</v>
      </c>
      <c r="D80" s="76" t="s">
        <v>145</v>
      </c>
    </row>
  </sheetData>
  <sheetProtection selectLockedCells="1" selectUnlockedCells="1"/>
  <mergeCells count="1">
    <mergeCell ref="A1:D1"/>
  </mergeCells>
  <hyperlinks>
    <hyperlink ref="C40" r:id="rId1" xr:uid="{00000000-0004-0000-0400-000000000000}"/>
    <hyperlink ref="C66" r:id="rId2" display="ooovodkan@list.ru" xr:uid="{00000000-0004-0000-0400-000001000000}"/>
    <hyperlink ref="C79" r:id="rId3" display="ooovodkan@list.ru" xr:uid="{00000000-0004-0000-0400-000002000000}"/>
    <hyperlink ref="C14" r:id="rId4" xr:uid="{00000000-0004-0000-0400-000003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ED6728-5EF4-4232-9D2A-81A9B817AFD0}">
  <sheetPr>
    <outlinePr summaryBelow="0"/>
  </sheetPr>
  <dimension ref="A1:J731"/>
  <sheetViews>
    <sheetView topLeftCell="A78" zoomScaleNormal="100" workbookViewId="0">
      <selection activeCell="C4" sqref="C4"/>
    </sheetView>
  </sheetViews>
  <sheetFormatPr defaultRowHeight="15.75" outlineLevelRow="1" x14ac:dyDescent="0.25"/>
  <cols>
    <col min="1" max="1" width="61.28515625" style="97" bestFit="1" customWidth="1"/>
    <col min="2" max="2" width="18.85546875" style="107" bestFit="1" customWidth="1"/>
    <col min="3" max="3" width="21.42578125" style="92" bestFit="1" customWidth="1"/>
    <col min="4" max="4" width="53.28515625" style="92" bestFit="1" customWidth="1"/>
    <col min="5" max="5" width="26.5703125" style="92" bestFit="1" customWidth="1"/>
    <col min="6" max="6" width="12.42578125" style="92" bestFit="1" customWidth="1"/>
    <col min="7" max="7" width="11.28515625" style="92" bestFit="1" customWidth="1"/>
    <col min="8" max="8" width="16" style="92" bestFit="1" customWidth="1"/>
    <col min="9" max="9" width="39.42578125" style="92" customWidth="1"/>
    <col min="10" max="16384" width="9.140625" style="92"/>
  </cols>
  <sheetData>
    <row r="1" spans="1:10" ht="18" collapsed="1" x14ac:dyDescent="0.25">
      <c r="A1" s="90" t="s">
        <v>554</v>
      </c>
      <c r="B1" s="91"/>
      <c r="H1" s="93"/>
      <c r="I1" s="93"/>
      <c r="J1" s="93"/>
    </row>
    <row r="2" spans="1:10" hidden="1" outlineLevel="1" x14ac:dyDescent="0.25">
      <c r="A2" s="94" t="s">
        <v>4</v>
      </c>
      <c r="B2" s="92"/>
      <c r="H2" s="93"/>
      <c r="I2" s="93"/>
      <c r="J2" s="93"/>
    </row>
    <row r="3" spans="1:10" hidden="1" outlineLevel="1" x14ac:dyDescent="0.25">
      <c r="A3" s="95" t="s">
        <v>555</v>
      </c>
      <c r="B3" s="92"/>
      <c r="H3" s="93"/>
      <c r="I3" s="93"/>
      <c r="J3" s="93"/>
    </row>
    <row r="4" spans="1:10" hidden="1" outlineLevel="1" x14ac:dyDescent="0.25">
      <c r="A4" s="95" t="s">
        <v>556</v>
      </c>
      <c r="B4" s="92"/>
      <c r="H4" s="93"/>
      <c r="I4" s="93"/>
      <c r="J4" s="93"/>
    </row>
    <row r="5" spans="1:10" hidden="1" outlineLevel="1" x14ac:dyDescent="0.25">
      <c r="A5" s="95" t="s">
        <v>557</v>
      </c>
      <c r="B5" s="92"/>
      <c r="H5" s="93"/>
      <c r="I5" s="93"/>
      <c r="J5" s="93"/>
    </row>
    <row r="6" spans="1:10" hidden="1" outlineLevel="1" x14ac:dyDescent="0.25">
      <c r="A6" s="95" t="s">
        <v>558</v>
      </c>
      <c r="B6" s="92"/>
      <c r="H6" s="93"/>
      <c r="I6" s="93"/>
      <c r="J6" s="93"/>
    </row>
    <row r="7" spans="1:10" hidden="1" outlineLevel="1" x14ac:dyDescent="0.25">
      <c r="A7" s="96" t="s">
        <v>559</v>
      </c>
      <c r="B7" s="92"/>
      <c r="H7" s="93"/>
      <c r="I7" s="93"/>
      <c r="J7" s="93"/>
    </row>
    <row r="8" spans="1:10" hidden="1" outlineLevel="1" x14ac:dyDescent="0.25">
      <c r="A8" s="96" t="s">
        <v>560</v>
      </c>
      <c r="B8" s="92"/>
      <c r="H8" s="93"/>
      <c r="I8" s="93"/>
      <c r="J8" s="93"/>
    </row>
    <row r="9" spans="1:10" hidden="1" outlineLevel="1" x14ac:dyDescent="0.25">
      <c r="A9" s="96" t="s">
        <v>561</v>
      </c>
      <c r="B9" s="92"/>
      <c r="H9" s="93"/>
      <c r="I9" s="93"/>
      <c r="J9" s="93"/>
    </row>
    <row r="10" spans="1:10" hidden="1" outlineLevel="1" x14ac:dyDescent="0.25">
      <c r="A10" s="96" t="s">
        <v>562</v>
      </c>
      <c r="B10" s="92"/>
      <c r="H10" s="93"/>
      <c r="I10" s="93"/>
      <c r="J10" s="93"/>
    </row>
    <row r="11" spans="1:10" collapsed="1" x14ac:dyDescent="0.25">
      <c r="B11" s="92"/>
    </row>
    <row r="12" spans="1:10" ht="18" collapsed="1" x14ac:dyDescent="0.25">
      <c r="A12" s="90" t="s">
        <v>563</v>
      </c>
      <c r="B12" s="91"/>
      <c r="C12" s="91"/>
    </row>
    <row r="13" spans="1:10" hidden="1" outlineLevel="1" x14ac:dyDescent="0.25">
      <c r="A13" s="94" t="s">
        <v>4</v>
      </c>
      <c r="B13" s="92"/>
    </row>
    <row r="14" spans="1:10" hidden="1" outlineLevel="1" x14ac:dyDescent="0.25">
      <c r="A14" s="98" t="s">
        <v>198</v>
      </c>
      <c r="B14" s="92"/>
    </row>
    <row r="15" spans="1:10" hidden="1" outlineLevel="1" x14ac:dyDescent="0.25">
      <c r="A15" s="98" t="s">
        <v>564</v>
      </c>
      <c r="B15" s="92"/>
      <c r="C15" s="92" t="s">
        <v>565</v>
      </c>
    </row>
    <row r="16" spans="1:10" hidden="1" outlineLevel="1" x14ac:dyDescent="0.25">
      <c r="A16" s="98" t="s">
        <v>566</v>
      </c>
      <c r="B16" s="92"/>
    </row>
    <row r="17" spans="1:2" hidden="1" outlineLevel="1" x14ac:dyDescent="0.25">
      <c r="A17" s="98" t="s">
        <v>567</v>
      </c>
      <c r="B17" s="92"/>
    </row>
    <row r="18" spans="1:2" hidden="1" outlineLevel="1" x14ac:dyDescent="0.25">
      <c r="A18" s="98" t="s">
        <v>568</v>
      </c>
      <c r="B18" s="92"/>
    </row>
    <row r="19" spans="1:2" hidden="1" outlineLevel="1" x14ac:dyDescent="0.25">
      <c r="A19" s="98" t="s">
        <v>569</v>
      </c>
      <c r="B19" s="92"/>
    </row>
    <row r="20" spans="1:2" hidden="1" outlineLevel="1" x14ac:dyDescent="0.25">
      <c r="A20" s="98" t="s">
        <v>570</v>
      </c>
      <c r="B20" s="92"/>
    </row>
    <row r="21" spans="1:2" hidden="1" outlineLevel="1" x14ac:dyDescent="0.25">
      <c r="A21" s="98" t="s">
        <v>571</v>
      </c>
      <c r="B21" s="92"/>
    </row>
    <row r="22" spans="1:2" hidden="1" outlineLevel="1" x14ac:dyDescent="0.25">
      <c r="A22" s="98" t="s">
        <v>572</v>
      </c>
      <c r="B22" s="92"/>
    </row>
    <row r="23" spans="1:2" hidden="1" outlineLevel="1" x14ac:dyDescent="0.25">
      <c r="A23" s="98" t="s">
        <v>573</v>
      </c>
      <c r="B23" s="92"/>
    </row>
    <row r="24" spans="1:2" hidden="1" outlineLevel="1" x14ac:dyDescent="0.25">
      <c r="A24" s="98" t="s">
        <v>574</v>
      </c>
      <c r="B24" s="92"/>
    </row>
    <row r="25" spans="1:2" hidden="1" outlineLevel="1" x14ac:dyDescent="0.25">
      <c r="A25" s="98" t="s">
        <v>575</v>
      </c>
      <c r="B25" s="92"/>
    </row>
    <row r="26" spans="1:2" hidden="1" outlineLevel="1" x14ac:dyDescent="0.25">
      <c r="A26" s="98" t="s">
        <v>576</v>
      </c>
      <c r="B26" s="92"/>
    </row>
    <row r="27" spans="1:2" hidden="1" outlineLevel="1" x14ac:dyDescent="0.25">
      <c r="A27" s="98" t="s">
        <v>577</v>
      </c>
      <c r="B27" s="92"/>
    </row>
    <row r="28" spans="1:2" hidden="1" outlineLevel="1" x14ac:dyDescent="0.25">
      <c r="A28" s="98" t="s">
        <v>578</v>
      </c>
      <c r="B28" s="92"/>
    </row>
    <row r="29" spans="1:2" hidden="1" outlineLevel="1" x14ac:dyDescent="0.25">
      <c r="A29" s="98" t="s">
        <v>579</v>
      </c>
      <c r="B29" s="92"/>
    </row>
    <row r="30" spans="1:2" hidden="1" outlineLevel="1" x14ac:dyDescent="0.25">
      <c r="A30" s="98" t="s">
        <v>580</v>
      </c>
      <c r="B30" s="92"/>
    </row>
    <row r="31" spans="1:2" hidden="1" outlineLevel="1" x14ac:dyDescent="0.25">
      <c r="A31" s="98" t="s">
        <v>581</v>
      </c>
      <c r="B31" s="92"/>
    </row>
    <row r="32" spans="1:2" hidden="1" outlineLevel="1" x14ac:dyDescent="0.25">
      <c r="A32" s="98" t="s">
        <v>582</v>
      </c>
      <c r="B32" s="92"/>
    </row>
    <row r="33" spans="1:2" hidden="1" outlineLevel="1" x14ac:dyDescent="0.25">
      <c r="A33" s="98" t="s">
        <v>583</v>
      </c>
      <c r="B33" s="92"/>
    </row>
    <row r="34" spans="1:2" hidden="1" outlineLevel="1" x14ac:dyDescent="0.25">
      <c r="A34" s="98" t="s">
        <v>561</v>
      </c>
      <c r="B34" s="92"/>
    </row>
    <row r="35" spans="1:2" hidden="1" outlineLevel="1" x14ac:dyDescent="0.25">
      <c r="A35" s="98" t="s">
        <v>584</v>
      </c>
      <c r="B35" s="92"/>
    </row>
    <row r="36" spans="1:2" hidden="1" outlineLevel="1" x14ac:dyDescent="0.25">
      <c r="A36" s="98" t="s">
        <v>585</v>
      </c>
      <c r="B36" s="92"/>
    </row>
    <row r="37" spans="1:2" hidden="1" outlineLevel="1" x14ac:dyDescent="0.25">
      <c r="A37" s="98" t="s">
        <v>586</v>
      </c>
      <c r="B37" s="92"/>
    </row>
    <row r="38" spans="1:2" hidden="1" outlineLevel="1" x14ac:dyDescent="0.25">
      <c r="A38" s="98" t="s">
        <v>587</v>
      </c>
      <c r="B38" s="92"/>
    </row>
    <row r="39" spans="1:2" hidden="1" outlineLevel="1" x14ac:dyDescent="0.25">
      <c r="A39" s="98" t="s">
        <v>588</v>
      </c>
      <c r="B39" s="92"/>
    </row>
    <row r="40" spans="1:2" hidden="1" outlineLevel="1" x14ac:dyDescent="0.25">
      <c r="A40" s="98" t="s">
        <v>342</v>
      </c>
      <c r="B40" s="92"/>
    </row>
    <row r="41" spans="1:2" hidden="1" outlineLevel="1" x14ac:dyDescent="0.25">
      <c r="A41" s="98" t="s">
        <v>589</v>
      </c>
      <c r="B41" s="92"/>
    </row>
    <row r="42" spans="1:2" hidden="1" outlineLevel="1" x14ac:dyDescent="0.25">
      <c r="A42" s="98" t="s">
        <v>556</v>
      </c>
      <c r="B42" s="92"/>
    </row>
    <row r="43" spans="1:2" hidden="1" outlineLevel="1" x14ac:dyDescent="0.25">
      <c r="A43" s="98" t="s">
        <v>590</v>
      </c>
      <c r="B43" s="92"/>
    </row>
    <row r="44" spans="1:2" hidden="1" outlineLevel="1" x14ac:dyDescent="0.25">
      <c r="A44" s="98" t="s">
        <v>591</v>
      </c>
      <c r="B44" s="92"/>
    </row>
    <row r="45" spans="1:2" hidden="1" outlineLevel="1" x14ac:dyDescent="0.25">
      <c r="A45" s="98" t="s">
        <v>592</v>
      </c>
      <c r="B45" s="92"/>
    </row>
    <row r="46" spans="1:2" hidden="1" outlineLevel="1" x14ac:dyDescent="0.25">
      <c r="A46" s="98" t="s">
        <v>593</v>
      </c>
      <c r="B46" s="92"/>
    </row>
    <row r="47" spans="1:2" hidden="1" outlineLevel="1" x14ac:dyDescent="0.25">
      <c r="A47" s="98" t="s">
        <v>594</v>
      </c>
      <c r="B47" s="92"/>
    </row>
    <row r="48" spans="1:2" hidden="1" outlineLevel="1" x14ac:dyDescent="0.25">
      <c r="A48" s="98" t="s">
        <v>595</v>
      </c>
      <c r="B48" s="92"/>
    </row>
    <row r="49" spans="1:2" hidden="1" outlineLevel="1" x14ac:dyDescent="0.25">
      <c r="A49" s="98" t="s">
        <v>596</v>
      </c>
      <c r="B49" s="92"/>
    </row>
    <row r="50" spans="1:2" hidden="1" outlineLevel="1" x14ac:dyDescent="0.25">
      <c r="A50" s="98" t="s">
        <v>597</v>
      </c>
      <c r="B50" s="92"/>
    </row>
    <row r="51" spans="1:2" hidden="1" outlineLevel="1" x14ac:dyDescent="0.25">
      <c r="A51" s="98" t="s">
        <v>598</v>
      </c>
      <c r="B51" s="92"/>
    </row>
    <row r="52" spans="1:2" hidden="1" outlineLevel="1" x14ac:dyDescent="0.25">
      <c r="A52" s="98" t="s">
        <v>599</v>
      </c>
      <c r="B52" s="92"/>
    </row>
    <row r="53" spans="1:2" hidden="1" outlineLevel="1" x14ac:dyDescent="0.25">
      <c r="A53" s="98" t="s">
        <v>600</v>
      </c>
      <c r="B53" s="92"/>
    </row>
    <row r="54" spans="1:2" hidden="1" outlineLevel="1" x14ac:dyDescent="0.25">
      <c r="A54" s="98" t="s">
        <v>601</v>
      </c>
      <c r="B54" s="92"/>
    </row>
    <row r="55" spans="1:2" hidden="1" outlineLevel="1" x14ac:dyDescent="0.25">
      <c r="A55" s="98" t="s">
        <v>602</v>
      </c>
      <c r="B55" s="92"/>
    </row>
    <row r="56" spans="1:2" hidden="1" outlineLevel="1" x14ac:dyDescent="0.25">
      <c r="A56" s="98" t="s">
        <v>603</v>
      </c>
      <c r="B56" s="92"/>
    </row>
    <row r="57" spans="1:2" hidden="1" outlineLevel="1" x14ac:dyDescent="0.25">
      <c r="A57" s="98" t="s">
        <v>604</v>
      </c>
      <c r="B57" s="92"/>
    </row>
    <row r="58" spans="1:2" hidden="1" outlineLevel="1" x14ac:dyDescent="0.25">
      <c r="A58" s="98" t="s">
        <v>605</v>
      </c>
      <c r="B58" s="92"/>
    </row>
    <row r="59" spans="1:2" collapsed="1" x14ac:dyDescent="0.25">
      <c r="B59" s="92"/>
    </row>
    <row r="60" spans="1:2" ht="18" collapsed="1" x14ac:dyDescent="0.25">
      <c r="A60" s="99" t="s">
        <v>606</v>
      </c>
      <c r="B60" s="92"/>
    </row>
    <row r="61" spans="1:2" hidden="1" outlineLevel="1" x14ac:dyDescent="0.25">
      <c r="A61" s="94" t="s">
        <v>4</v>
      </c>
      <c r="B61" s="92"/>
    </row>
    <row r="62" spans="1:2" hidden="1" outlineLevel="1" x14ac:dyDescent="0.25">
      <c r="A62" s="98" t="s">
        <v>607</v>
      </c>
      <c r="B62" s="92"/>
    </row>
    <row r="63" spans="1:2" hidden="1" outlineLevel="1" x14ac:dyDescent="0.25">
      <c r="A63" s="98" t="s">
        <v>608</v>
      </c>
      <c r="B63" s="92"/>
    </row>
    <row r="64" spans="1:2" hidden="1" outlineLevel="1" x14ac:dyDescent="0.25">
      <c r="A64" s="98" t="s">
        <v>609</v>
      </c>
      <c r="B64" s="92"/>
    </row>
    <row r="65" spans="1:2" hidden="1" outlineLevel="1" x14ac:dyDescent="0.25">
      <c r="A65" s="98" t="s">
        <v>610</v>
      </c>
      <c r="B65" s="92"/>
    </row>
    <row r="66" spans="1:2" hidden="1" outlineLevel="1" x14ac:dyDescent="0.25">
      <c r="A66" s="98" t="s">
        <v>611</v>
      </c>
      <c r="B66" s="92"/>
    </row>
    <row r="67" spans="1:2" collapsed="1" x14ac:dyDescent="0.25">
      <c r="A67" s="100"/>
      <c r="B67" s="92"/>
    </row>
    <row r="68" spans="1:2" ht="18" collapsed="1" x14ac:dyDescent="0.25">
      <c r="A68" s="90" t="s">
        <v>552</v>
      </c>
      <c r="B68" s="92"/>
    </row>
    <row r="69" spans="1:2" hidden="1" outlineLevel="1" x14ac:dyDescent="0.25">
      <c r="A69" s="94" t="s">
        <v>4</v>
      </c>
      <c r="B69" s="92"/>
    </row>
    <row r="70" spans="1:2" hidden="1" outlineLevel="1" x14ac:dyDescent="0.25">
      <c r="A70" s="101" t="s">
        <v>612</v>
      </c>
      <c r="B70" s="92"/>
    </row>
    <row r="71" spans="1:2" hidden="1" outlineLevel="1" x14ac:dyDescent="0.25">
      <c r="A71" s="101" t="s">
        <v>553</v>
      </c>
      <c r="B71" s="92"/>
    </row>
    <row r="72" spans="1:2" collapsed="1" x14ac:dyDescent="0.25">
      <c r="A72" s="100"/>
      <c r="B72" s="92"/>
    </row>
    <row r="73" spans="1:2" ht="18" collapsed="1" x14ac:dyDescent="0.25">
      <c r="A73" s="90" t="s">
        <v>613</v>
      </c>
      <c r="B73" s="92"/>
    </row>
    <row r="74" spans="1:2" hidden="1" outlineLevel="1" x14ac:dyDescent="0.25">
      <c r="A74" s="94" t="s">
        <v>4</v>
      </c>
      <c r="B74" s="92"/>
    </row>
    <row r="75" spans="1:2" hidden="1" outlineLevel="1" x14ac:dyDescent="0.25">
      <c r="A75" s="102" t="s">
        <v>614</v>
      </c>
      <c r="B75" s="92"/>
    </row>
    <row r="76" spans="1:2" hidden="1" outlineLevel="1" x14ac:dyDescent="0.25">
      <c r="A76" s="102" t="s">
        <v>615</v>
      </c>
      <c r="B76" s="92"/>
    </row>
    <row r="77" spans="1:2" collapsed="1" x14ac:dyDescent="0.25">
      <c r="A77" s="103"/>
      <c r="B77" s="92"/>
    </row>
    <row r="78" spans="1:2" ht="18" collapsed="1" x14ac:dyDescent="0.25">
      <c r="A78" s="99" t="s">
        <v>616</v>
      </c>
      <c r="B78" s="93"/>
    </row>
    <row r="79" spans="1:2" hidden="1" outlineLevel="1" x14ac:dyDescent="0.25">
      <c r="A79" s="94" t="s">
        <v>4</v>
      </c>
      <c r="B79" s="92"/>
    </row>
    <row r="80" spans="1:2" hidden="1" outlineLevel="1" x14ac:dyDescent="0.25">
      <c r="A80" s="95" t="s">
        <v>340</v>
      </c>
      <c r="B80" s="92"/>
    </row>
    <row r="81" spans="1:2" hidden="1" outlineLevel="1" x14ac:dyDescent="0.25">
      <c r="A81" s="95" t="s">
        <v>617</v>
      </c>
      <c r="B81" s="92"/>
    </row>
    <row r="82" spans="1:2" hidden="1" outlineLevel="1" x14ac:dyDescent="0.25">
      <c r="A82" s="95" t="s">
        <v>341</v>
      </c>
      <c r="B82" s="92"/>
    </row>
    <row r="83" spans="1:2" hidden="1" outlineLevel="1" x14ac:dyDescent="0.25">
      <c r="A83" s="95" t="s">
        <v>618</v>
      </c>
      <c r="B83" s="92"/>
    </row>
    <row r="84" spans="1:2" hidden="1" outlineLevel="1" x14ac:dyDescent="0.25">
      <c r="A84" s="95" t="s">
        <v>619</v>
      </c>
      <c r="B84" s="92"/>
    </row>
    <row r="85" spans="1:2" collapsed="1" x14ac:dyDescent="0.25">
      <c r="A85" s="100"/>
      <c r="B85" s="104"/>
    </row>
    <row r="86" spans="1:2" ht="18" collapsed="1" x14ac:dyDescent="0.25">
      <c r="A86" s="99" t="s">
        <v>620</v>
      </c>
      <c r="B86" s="93"/>
    </row>
    <row r="87" spans="1:2" hidden="1" outlineLevel="1" x14ac:dyDescent="0.25">
      <c r="A87" s="94" t="s">
        <v>4</v>
      </c>
      <c r="B87" s="92"/>
    </row>
    <row r="88" spans="1:2" hidden="1" outlineLevel="1" x14ac:dyDescent="0.25">
      <c r="A88" s="95" t="s">
        <v>340</v>
      </c>
      <c r="B88" s="92"/>
    </row>
    <row r="89" spans="1:2" hidden="1" outlineLevel="1" x14ac:dyDescent="0.25">
      <c r="A89" s="95" t="s">
        <v>617</v>
      </c>
      <c r="B89" s="92"/>
    </row>
    <row r="90" spans="1:2" hidden="1" outlineLevel="1" x14ac:dyDescent="0.25">
      <c r="A90" s="95" t="s">
        <v>621</v>
      </c>
      <c r="B90" s="92"/>
    </row>
    <row r="91" spans="1:2" hidden="1" outlineLevel="1" x14ac:dyDescent="0.25">
      <c r="A91" s="95" t="s">
        <v>622</v>
      </c>
      <c r="B91" s="92"/>
    </row>
    <row r="92" spans="1:2" hidden="1" outlineLevel="1" x14ac:dyDescent="0.25">
      <c r="A92" s="95" t="s">
        <v>623</v>
      </c>
      <c r="B92" s="92"/>
    </row>
    <row r="93" spans="1:2" hidden="1" outlineLevel="1" x14ac:dyDescent="0.25">
      <c r="A93" s="95" t="s">
        <v>619</v>
      </c>
      <c r="B93" s="92"/>
    </row>
    <row r="94" spans="1:2" collapsed="1" x14ac:dyDescent="0.25">
      <c r="B94" s="92"/>
    </row>
    <row r="95" spans="1:2" ht="18" collapsed="1" x14ac:dyDescent="0.25">
      <c r="A95" s="99" t="s">
        <v>624</v>
      </c>
      <c r="B95" s="93"/>
    </row>
    <row r="96" spans="1:2" hidden="1" outlineLevel="1" x14ac:dyDescent="0.25">
      <c r="A96" s="94" t="s">
        <v>4</v>
      </c>
      <c r="B96" s="92"/>
    </row>
    <row r="97" spans="1:2" hidden="1" outlineLevel="1" x14ac:dyDescent="0.25">
      <c r="A97" s="95" t="s">
        <v>340</v>
      </c>
      <c r="B97" s="92"/>
    </row>
    <row r="98" spans="1:2" hidden="1" outlineLevel="1" x14ac:dyDescent="0.25">
      <c r="A98" s="95" t="s">
        <v>619</v>
      </c>
      <c r="B98" s="92"/>
    </row>
    <row r="99" spans="1:2" hidden="1" outlineLevel="1" x14ac:dyDescent="0.25">
      <c r="A99" s="95" t="s">
        <v>625</v>
      </c>
      <c r="B99" s="92"/>
    </row>
    <row r="100" spans="1:2" collapsed="1" x14ac:dyDescent="0.25">
      <c r="A100" s="100"/>
      <c r="B100" s="104"/>
    </row>
    <row r="101" spans="1:2" ht="18" collapsed="1" x14ac:dyDescent="0.25">
      <c r="A101" s="99" t="s">
        <v>626</v>
      </c>
      <c r="B101" s="93"/>
    </row>
    <row r="102" spans="1:2" hidden="1" outlineLevel="1" x14ac:dyDescent="0.25">
      <c r="A102" s="94" t="s">
        <v>4</v>
      </c>
      <c r="B102" s="92"/>
    </row>
    <row r="103" spans="1:2" hidden="1" outlineLevel="1" x14ac:dyDescent="0.25">
      <c r="A103" s="95" t="s">
        <v>340</v>
      </c>
      <c r="B103" s="92"/>
    </row>
    <row r="104" spans="1:2" hidden="1" outlineLevel="1" x14ac:dyDescent="0.25">
      <c r="A104" s="95" t="s">
        <v>619</v>
      </c>
      <c r="B104" s="92"/>
    </row>
    <row r="105" spans="1:2" hidden="1" outlineLevel="1" x14ac:dyDescent="0.25">
      <c r="A105" s="95" t="s">
        <v>625</v>
      </c>
      <c r="B105" s="92"/>
    </row>
    <row r="106" spans="1:2" collapsed="1" x14ac:dyDescent="0.25">
      <c r="A106" s="105"/>
      <c r="B106" s="104"/>
    </row>
    <row r="107" spans="1:2" ht="18" collapsed="1" x14ac:dyDescent="0.25">
      <c r="A107" s="99" t="s">
        <v>115</v>
      </c>
      <c r="B107" s="93"/>
    </row>
    <row r="108" spans="1:2" hidden="1" outlineLevel="1" x14ac:dyDescent="0.25">
      <c r="A108" s="94" t="s">
        <v>4</v>
      </c>
      <c r="B108" s="92"/>
    </row>
    <row r="109" spans="1:2" hidden="1" outlineLevel="1" x14ac:dyDescent="0.25">
      <c r="A109" s="95" t="s">
        <v>340</v>
      </c>
      <c r="B109" s="92"/>
    </row>
    <row r="110" spans="1:2" hidden="1" outlineLevel="1" x14ac:dyDescent="0.25">
      <c r="A110" s="95" t="s">
        <v>627</v>
      </c>
      <c r="B110" s="92"/>
    </row>
    <row r="111" spans="1:2" hidden="1" outlineLevel="1" x14ac:dyDescent="0.25">
      <c r="A111" s="95" t="s">
        <v>619</v>
      </c>
      <c r="B111" s="92"/>
    </row>
    <row r="112" spans="1:2" collapsed="1" x14ac:dyDescent="0.25">
      <c r="B112" s="92"/>
    </row>
    <row r="113" spans="1:2" ht="18" collapsed="1" x14ac:dyDescent="0.25">
      <c r="A113" s="99" t="s">
        <v>339</v>
      </c>
      <c r="B113" s="93"/>
    </row>
    <row r="114" spans="1:2" hidden="1" outlineLevel="1" x14ac:dyDescent="0.25">
      <c r="A114" s="94" t="s">
        <v>4</v>
      </c>
      <c r="B114" s="92"/>
    </row>
    <row r="115" spans="1:2" hidden="1" outlineLevel="1" x14ac:dyDescent="0.25">
      <c r="A115" s="106" t="s">
        <v>628</v>
      </c>
      <c r="B115" s="92"/>
    </row>
    <row r="116" spans="1:2" hidden="1" outlineLevel="1" x14ac:dyDescent="0.25">
      <c r="A116" s="106" t="s">
        <v>629</v>
      </c>
      <c r="B116" s="92"/>
    </row>
    <row r="117" spans="1:2" hidden="1" outlineLevel="1" x14ac:dyDescent="0.25">
      <c r="A117" s="106" t="s">
        <v>630</v>
      </c>
      <c r="B117" s="92"/>
    </row>
    <row r="118" spans="1:2" hidden="1" outlineLevel="1" x14ac:dyDescent="0.25">
      <c r="A118" s="106" t="s">
        <v>631</v>
      </c>
      <c r="B118" s="92"/>
    </row>
    <row r="119" spans="1:2" hidden="1" outlineLevel="1" x14ac:dyDescent="0.25">
      <c r="A119" s="95" t="s">
        <v>632</v>
      </c>
      <c r="B119" s="92"/>
    </row>
    <row r="120" spans="1:2" hidden="1" outlineLevel="1" x14ac:dyDescent="0.25">
      <c r="A120" s="95" t="s">
        <v>633</v>
      </c>
      <c r="B120" s="92"/>
    </row>
    <row r="121" spans="1:2" hidden="1" outlineLevel="1" x14ac:dyDescent="0.25">
      <c r="A121" s="95" t="s">
        <v>634</v>
      </c>
      <c r="B121" s="92"/>
    </row>
    <row r="122" spans="1:2" hidden="1" outlineLevel="1" x14ac:dyDescent="0.25">
      <c r="A122" s="95" t="s">
        <v>635</v>
      </c>
      <c r="B122" s="92"/>
    </row>
    <row r="123" spans="1:2" hidden="1" outlineLevel="1" x14ac:dyDescent="0.25">
      <c r="A123" s="95" t="s">
        <v>636</v>
      </c>
      <c r="B123" s="92"/>
    </row>
    <row r="124" spans="1:2" hidden="1" outlineLevel="1" x14ac:dyDescent="0.25">
      <c r="A124" s="95" t="s">
        <v>637</v>
      </c>
      <c r="B124" s="92"/>
    </row>
    <row r="125" spans="1:2" hidden="1" outlineLevel="1" x14ac:dyDescent="0.25">
      <c r="A125" s="95" t="s">
        <v>638</v>
      </c>
      <c r="B125" s="92"/>
    </row>
    <row r="126" spans="1:2" hidden="1" outlineLevel="1" x14ac:dyDescent="0.25">
      <c r="A126" s="102" t="s">
        <v>639</v>
      </c>
      <c r="B126" s="92"/>
    </row>
    <row r="127" spans="1:2" hidden="1" outlineLevel="1" x14ac:dyDescent="0.25">
      <c r="A127" s="95" t="s">
        <v>640</v>
      </c>
      <c r="B127" s="92"/>
    </row>
    <row r="128" spans="1:2" hidden="1" outlineLevel="1" x14ac:dyDescent="0.25">
      <c r="A128" s="95" t="s">
        <v>641</v>
      </c>
      <c r="B128" s="92"/>
    </row>
    <row r="129" spans="1:2" hidden="1" outlineLevel="1" x14ac:dyDescent="0.25">
      <c r="A129" s="95" t="s">
        <v>642</v>
      </c>
      <c r="B129" s="92"/>
    </row>
    <row r="130" spans="1:2" hidden="1" outlineLevel="1" x14ac:dyDescent="0.25">
      <c r="A130" s="95" t="s">
        <v>643</v>
      </c>
      <c r="B130" s="92"/>
    </row>
    <row r="131" spans="1:2" hidden="1" outlineLevel="1" x14ac:dyDescent="0.25">
      <c r="A131" s="95" t="s">
        <v>644</v>
      </c>
      <c r="B131" s="92"/>
    </row>
    <row r="132" spans="1:2" hidden="1" outlineLevel="1" x14ac:dyDescent="0.25">
      <c r="A132" s="95" t="s">
        <v>645</v>
      </c>
      <c r="B132" s="92"/>
    </row>
    <row r="133" spans="1:2" hidden="1" outlineLevel="1" x14ac:dyDescent="0.25">
      <c r="A133" s="95" t="s">
        <v>646</v>
      </c>
      <c r="B133" s="92"/>
    </row>
    <row r="134" spans="1:2" hidden="1" outlineLevel="1" x14ac:dyDescent="0.25">
      <c r="A134" s="95" t="s">
        <v>647</v>
      </c>
      <c r="B134" s="92"/>
    </row>
    <row r="135" spans="1:2" hidden="1" outlineLevel="1" x14ac:dyDescent="0.25">
      <c r="A135" s="95" t="s">
        <v>648</v>
      </c>
      <c r="B135" s="92"/>
    </row>
    <row r="136" spans="1:2" hidden="1" outlineLevel="1" x14ac:dyDescent="0.25">
      <c r="A136" s="95" t="s">
        <v>649</v>
      </c>
      <c r="B136" s="92"/>
    </row>
    <row r="137" spans="1:2" hidden="1" outlineLevel="1" x14ac:dyDescent="0.25">
      <c r="A137" s="95" t="s">
        <v>650</v>
      </c>
      <c r="B137" s="92"/>
    </row>
    <row r="138" spans="1:2" collapsed="1" x14ac:dyDescent="0.25">
      <c r="B138" s="92"/>
    </row>
    <row r="139" spans="1:2" ht="18" collapsed="1" x14ac:dyDescent="0.25">
      <c r="A139" s="99" t="s">
        <v>338</v>
      </c>
      <c r="B139" s="93"/>
    </row>
    <row r="140" spans="1:2" hidden="1" outlineLevel="1" x14ac:dyDescent="0.25">
      <c r="A140" s="94" t="s">
        <v>4</v>
      </c>
      <c r="B140" s="92"/>
    </row>
    <row r="141" spans="1:2" hidden="1" outlineLevel="1" x14ac:dyDescent="0.25">
      <c r="A141" s="95" t="s">
        <v>651</v>
      </c>
      <c r="B141" s="92"/>
    </row>
    <row r="142" spans="1:2" hidden="1" outlineLevel="1" x14ac:dyDescent="0.25">
      <c r="A142" s="95" t="s">
        <v>652</v>
      </c>
      <c r="B142" s="92"/>
    </row>
    <row r="143" spans="1:2" hidden="1" outlineLevel="1" x14ac:dyDescent="0.25">
      <c r="A143" s="95" t="s">
        <v>337</v>
      </c>
      <c r="B143" s="92"/>
    </row>
    <row r="144" spans="1:2" hidden="1" outlineLevel="1" x14ac:dyDescent="0.25">
      <c r="A144" s="95" t="s">
        <v>653</v>
      </c>
      <c r="B144" s="92"/>
    </row>
    <row r="145" spans="1:2" hidden="1" outlineLevel="1" x14ac:dyDescent="0.25">
      <c r="A145" s="106" t="s">
        <v>654</v>
      </c>
      <c r="B145" s="92"/>
    </row>
    <row r="146" spans="1:2" hidden="1" outlineLevel="1" x14ac:dyDescent="0.25">
      <c r="A146" s="106" t="s">
        <v>655</v>
      </c>
      <c r="B146" s="92"/>
    </row>
    <row r="147" spans="1:2" hidden="1" outlineLevel="1" x14ac:dyDescent="0.25">
      <c r="A147" s="106" t="s">
        <v>656</v>
      </c>
      <c r="B147" s="92"/>
    </row>
    <row r="148" spans="1:2" hidden="1" outlineLevel="1" x14ac:dyDescent="0.25">
      <c r="A148" s="106" t="s">
        <v>657</v>
      </c>
      <c r="B148" s="92"/>
    </row>
    <row r="149" spans="1:2" hidden="1" outlineLevel="1" x14ac:dyDescent="0.25">
      <c r="A149" s="106" t="s">
        <v>658</v>
      </c>
      <c r="B149" s="92"/>
    </row>
    <row r="150" spans="1:2" hidden="1" outlineLevel="1" x14ac:dyDescent="0.25">
      <c r="A150" s="106" t="s">
        <v>659</v>
      </c>
      <c r="B150" s="92"/>
    </row>
    <row r="151" spans="1:2" hidden="1" outlineLevel="1" x14ac:dyDescent="0.25">
      <c r="A151" s="106" t="s">
        <v>660</v>
      </c>
      <c r="B151" s="92"/>
    </row>
    <row r="152" spans="1:2" hidden="1" outlineLevel="1" x14ac:dyDescent="0.25">
      <c r="A152" s="106" t="s">
        <v>661</v>
      </c>
      <c r="B152" s="92"/>
    </row>
    <row r="153" spans="1:2" hidden="1" outlineLevel="1" x14ac:dyDescent="0.25">
      <c r="A153" s="106" t="s">
        <v>662</v>
      </c>
      <c r="B153" s="92"/>
    </row>
    <row r="154" spans="1:2" hidden="1" outlineLevel="1" x14ac:dyDescent="0.25">
      <c r="A154" s="106" t="s">
        <v>663</v>
      </c>
      <c r="B154" s="92"/>
    </row>
    <row r="155" spans="1:2" hidden="1" outlineLevel="1" x14ac:dyDescent="0.25">
      <c r="A155" s="106" t="s">
        <v>619</v>
      </c>
      <c r="B155" s="92"/>
    </row>
    <row r="156" spans="1:2" collapsed="1" x14ac:dyDescent="0.25">
      <c r="B156" s="92"/>
    </row>
    <row r="157" spans="1:2" ht="18" collapsed="1" x14ac:dyDescent="0.25">
      <c r="A157" s="99" t="s">
        <v>664</v>
      </c>
      <c r="B157" s="92"/>
    </row>
    <row r="158" spans="1:2" hidden="1" outlineLevel="1" x14ac:dyDescent="0.25">
      <c r="A158" s="94" t="s">
        <v>4</v>
      </c>
      <c r="B158" s="92"/>
    </row>
    <row r="159" spans="1:2" hidden="1" outlineLevel="1" x14ac:dyDescent="0.25">
      <c r="A159" s="95" t="s">
        <v>665</v>
      </c>
    </row>
    <row r="160" spans="1:2" hidden="1" outlineLevel="1" x14ac:dyDescent="0.25">
      <c r="A160" s="95" t="s">
        <v>666</v>
      </c>
    </row>
    <row r="161" spans="1:2" hidden="1" outlineLevel="1" x14ac:dyDescent="0.25">
      <c r="A161" s="95" t="s">
        <v>667</v>
      </c>
    </row>
    <row r="162" spans="1:2" hidden="1" outlineLevel="1" x14ac:dyDescent="0.25">
      <c r="A162" s="95" t="s">
        <v>668</v>
      </c>
    </row>
    <row r="164" spans="1:2" ht="18" collapsed="1" x14ac:dyDescent="0.25">
      <c r="A164" s="99" t="s">
        <v>669</v>
      </c>
    </row>
    <row r="165" spans="1:2" hidden="1" outlineLevel="1" x14ac:dyDescent="0.25">
      <c r="A165" s="94" t="s">
        <v>4</v>
      </c>
    </row>
    <row r="166" spans="1:2" hidden="1" outlineLevel="1" x14ac:dyDescent="0.25">
      <c r="A166" s="95" t="s">
        <v>612</v>
      </c>
    </row>
    <row r="167" spans="1:2" hidden="1" outlineLevel="1" x14ac:dyDescent="0.25">
      <c r="A167" s="95" t="s">
        <v>670</v>
      </c>
    </row>
    <row r="169" spans="1:2" ht="18" collapsed="1" x14ac:dyDescent="0.25">
      <c r="A169" s="99" t="s">
        <v>105</v>
      </c>
    </row>
    <row r="170" spans="1:2" hidden="1" outlineLevel="1" x14ac:dyDescent="0.25">
      <c r="A170" s="94" t="s">
        <v>4</v>
      </c>
    </row>
    <row r="171" spans="1:2" hidden="1" outlineLevel="1" x14ac:dyDescent="0.25">
      <c r="A171" s="95" t="s">
        <v>671</v>
      </c>
      <c r="B171" s="92"/>
    </row>
    <row r="172" spans="1:2" hidden="1" outlineLevel="1" x14ac:dyDescent="0.25">
      <c r="A172" s="95" t="s">
        <v>672</v>
      </c>
      <c r="B172" s="92"/>
    </row>
    <row r="173" spans="1:2" hidden="1" outlineLevel="1" x14ac:dyDescent="0.25">
      <c r="A173" s="95" t="s">
        <v>673</v>
      </c>
      <c r="B173" s="92"/>
    </row>
    <row r="174" spans="1:2" hidden="1" outlineLevel="1" x14ac:dyDescent="0.25">
      <c r="A174" s="95" t="s">
        <v>674</v>
      </c>
      <c r="B174" s="92"/>
    </row>
    <row r="175" spans="1:2" hidden="1" outlineLevel="1" x14ac:dyDescent="0.25">
      <c r="A175" s="95" t="s">
        <v>675</v>
      </c>
      <c r="B175" s="92"/>
    </row>
    <row r="176" spans="1:2" hidden="1" outlineLevel="1" x14ac:dyDescent="0.25">
      <c r="A176" s="95" t="s">
        <v>676</v>
      </c>
      <c r="B176" s="92"/>
    </row>
    <row r="177" spans="1:2" hidden="1" outlineLevel="1" x14ac:dyDescent="0.25">
      <c r="A177" s="95" t="s">
        <v>677</v>
      </c>
      <c r="B177" s="92"/>
    </row>
    <row r="178" spans="1:2" hidden="1" outlineLevel="1" x14ac:dyDescent="0.25">
      <c r="A178" s="95" t="s">
        <v>678</v>
      </c>
      <c r="B178" s="92"/>
    </row>
    <row r="179" spans="1:2" hidden="1" outlineLevel="1" x14ac:dyDescent="0.25">
      <c r="A179" s="95" t="s">
        <v>679</v>
      </c>
      <c r="B179" s="92"/>
    </row>
    <row r="180" spans="1:2" hidden="1" outlineLevel="1" x14ac:dyDescent="0.25">
      <c r="A180" s="95" t="s">
        <v>336</v>
      </c>
      <c r="B180" s="92"/>
    </row>
    <row r="181" spans="1:2" hidden="1" outlineLevel="1" x14ac:dyDescent="0.25">
      <c r="A181" s="95" t="s">
        <v>680</v>
      </c>
      <c r="B181" s="92"/>
    </row>
    <row r="183" spans="1:2" ht="18" collapsed="1" x14ac:dyDescent="0.25">
      <c r="A183" s="108" t="s">
        <v>357</v>
      </c>
    </row>
    <row r="184" spans="1:2" hidden="1" outlineLevel="1" x14ac:dyDescent="0.25">
      <c r="A184" s="109" t="s">
        <v>681</v>
      </c>
    </row>
    <row r="185" spans="1:2" hidden="1" outlineLevel="1" x14ac:dyDescent="0.25">
      <c r="A185" s="109" t="s">
        <v>682</v>
      </c>
    </row>
    <row r="186" spans="1:2" hidden="1" outlineLevel="1" x14ac:dyDescent="0.25">
      <c r="A186" s="109" t="s">
        <v>683</v>
      </c>
    </row>
    <row r="187" spans="1:2" hidden="1" outlineLevel="1" x14ac:dyDescent="0.25">
      <c r="A187" s="109" t="s">
        <v>684</v>
      </c>
    </row>
    <row r="188" spans="1:2" hidden="1" outlineLevel="1" x14ac:dyDescent="0.25">
      <c r="A188" s="109" t="s">
        <v>685</v>
      </c>
    </row>
    <row r="189" spans="1:2" hidden="1" outlineLevel="1" x14ac:dyDescent="0.25">
      <c r="A189" s="109" t="s">
        <v>686</v>
      </c>
    </row>
    <row r="190" spans="1:2" hidden="1" outlineLevel="1" x14ac:dyDescent="0.25">
      <c r="A190" s="109" t="s">
        <v>687</v>
      </c>
    </row>
    <row r="192" spans="1:2" ht="18" collapsed="1" x14ac:dyDescent="0.25">
      <c r="A192" s="108" t="s">
        <v>335</v>
      </c>
    </row>
    <row r="193" spans="1:1" hidden="1" outlineLevel="1" x14ac:dyDescent="0.25">
      <c r="A193" s="110" t="s">
        <v>688</v>
      </c>
    </row>
    <row r="194" spans="1:1" hidden="1" outlineLevel="1" x14ac:dyDescent="0.25">
      <c r="A194" s="110" t="s">
        <v>689</v>
      </c>
    </row>
    <row r="195" spans="1:1" hidden="1" outlineLevel="1" x14ac:dyDescent="0.25">
      <c r="A195" s="110" t="s">
        <v>690</v>
      </c>
    </row>
    <row r="196" spans="1:1" hidden="1" outlineLevel="1" x14ac:dyDescent="0.25">
      <c r="A196" s="110" t="s">
        <v>691</v>
      </c>
    </row>
    <row r="197" spans="1:1" hidden="1" outlineLevel="1" x14ac:dyDescent="0.25">
      <c r="A197" s="110" t="s">
        <v>692</v>
      </c>
    </row>
    <row r="198" spans="1:1" hidden="1" outlineLevel="1" x14ac:dyDescent="0.25">
      <c r="A198" s="110" t="s">
        <v>693</v>
      </c>
    </row>
    <row r="199" spans="1:1" hidden="1" outlineLevel="1" x14ac:dyDescent="0.25">
      <c r="A199" s="110" t="s">
        <v>694</v>
      </c>
    </row>
    <row r="200" spans="1:1" hidden="1" outlineLevel="1" x14ac:dyDescent="0.25">
      <c r="A200" s="110" t="s">
        <v>695</v>
      </c>
    </row>
    <row r="201" spans="1:1" hidden="1" outlineLevel="1" x14ac:dyDescent="0.25">
      <c r="A201" s="110" t="s">
        <v>696</v>
      </c>
    </row>
    <row r="203" spans="1:1" ht="18" collapsed="1" x14ac:dyDescent="0.25">
      <c r="A203" s="108" t="s">
        <v>697</v>
      </c>
    </row>
    <row r="204" spans="1:1" hidden="1" outlineLevel="1" x14ac:dyDescent="0.25">
      <c r="A204" s="109" t="s">
        <v>698</v>
      </c>
    </row>
    <row r="205" spans="1:1" hidden="1" outlineLevel="1" x14ac:dyDescent="0.25">
      <c r="A205" s="109" t="s">
        <v>699</v>
      </c>
    </row>
    <row r="207" spans="1:1" ht="18" collapsed="1" x14ac:dyDescent="0.25">
      <c r="A207" s="108" t="s">
        <v>361</v>
      </c>
    </row>
    <row r="208" spans="1:1" hidden="1" outlineLevel="1" x14ac:dyDescent="0.25">
      <c r="A208" s="111" t="s">
        <v>700</v>
      </c>
    </row>
    <row r="209" spans="1:1" hidden="1" outlineLevel="1" x14ac:dyDescent="0.25">
      <c r="A209" s="109" t="s">
        <v>701</v>
      </c>
    </row>
    <row r="210" spans="1:1" hidden="1" outlineLevel="1" x14ac:dyDescent="0.25">
      <c r="A210" s="111" t="s">
        <v>702</v>
      </c>
    </row>
    <row r="211" spans="1:1" hidden="1" outlineLevel="1" x14ac:dyDescent="0.25">
      <c r="A211" s="109" t="s">
        <v>703</v>
      </c>
    </row>
    <row r="212" spans="1:1" hidden="1" outlineLevel="1" x14ac:dyDescent="0.25">
      <c r="A212" s="109" t="s">
        <v>704</v>
      </c>
    </row>
    <row r="213" spans="1:1" hidden="1" outlineLevel="1" x14ac:dyDescent="0.25">
      <c r="A213" s="109" t="s">
        <v>372</v>
      </c>
    </row>
    <row r="215" spans="1:1" ht="18" collapsed="1" x14ac:dyDescent="0.25">
      <c r="A215" s="108" t="s">
        <v>363</v>
      </c>
    </row>
    <row r="216" spans="1:1" hidden="1" outlineLevel="1" x14ac:dyDescent="0.25">
      <c r="A216" s="109" t="s">
        <v>705</v>
      </c>
    </row>
    <row r="217" spans="1:1" hidden="1" outlineLevel="1" x14ac:dyDescent="0.25">
      <c r="A217" s="109" t="s">
        <v>701</v>
      </c>
    </row>
    <row r="218" spans="1:1" hidden="1" outlineLevel="1" x14ac:dyDescent="0.25">
      <c r="A218" s="109" t="s">
        <v>704</v>
      </c>
    </row>
    <row r="219" spans="1:1" hidden="1" outlineLevel="1" x14ac:dyDescent="0.25">
      <c r="A219" s="109" t="s">
        <v>706</v>
      </c>
    </row>
    <row r="220" spans="1:1" hidden="1" outlineLevel="1" x14ac:dyDescent="0.25">
      <c r="A220" s="109" t="s">
        <v>707</v>
      </c>
    </row>
    <row r="221" spans="1:1" hidden="1" outlineLevel="1" x14ac:dyDescent="0.25">
      <c r="A221" s="109" t="s">
        <v>708</v>
      </c>
    </row>
    <row r="223" spans="1:1" ht="18" collapsed="1" x14ac:dyDescent="0.25">
      <c r="A223" s="108" t="s">
        <v>366</v>
      </c>
    </row>
    <row r="224" spans="1:1" hidden="1" outlineLevel="1" x14ac:dyDescent="0.25">
      <c r="A224" s="111" t="s">
        <v>700</v>
      </c>
    </row>
    <row r="225" spans="1:1" hidden="1" outlineLevel="1" x14ac:dyDescent="0.25">
      <c r="A225" s="109" t="s">
        <v>701</v>
      </c>
    </row>
    <row r="226" spans="1:1" hidden="1" outlineLevel="1" x14ac:dyDescent="0.25">
      <c r="A226" s="111" t="s">
        <v>702</v>
      </c>
    </row>
    <row r="227" spans="1:1" hidden="1" outlineLevel="1" x14ac:dyDescent="0.25">
      <c r="A227" s="109" t="s">
        <v>703</v>
      </c>
    </row>
    <row r="228" spans="1:1" hidden="1" outlineLevel="1" x14ac:dyDescent="0.25">
      <c r="A228" s="109" t="s">
        <v>704</v>
      </c>
    </row>
    <row r="229" spans="1:1" hidden="1" outlineLevel="1" x14ac:dyDescent="0.25">
      <c r="A229" s="109" t="s">
        <v>372</v>
      </c>
    </row>
    <row r="230" spans="1:1" x14ac:dyDescent="0.25">
      <c r="A230" s="92"/>
    </row>
    <row r="231" spans="1:1" ht="18" collapsed="1" x14ac:dyDescent="0.25">
      <c r="A231" s="108" t="s">
        <v>709</v>
      </c>
    </row>
    <row r="232" spans="1:1" hidden="1" outlineLevel="1" x14ac:dyDescent="0.25">
      <c r="A232" s="97" t="s">
        <v>553</v>
      </c>
    </row>
    <row r="233" spans="1:1" hidden="1" outlineLevel="1" x14ac:dyDescent="0.25">
      <c r="A233" s="97" t="s">
        <v>612</v>
      </c>
    </row>
    <row r="235" spans="1:1" ht="18" collapsed="1" x14ac:dyDescent="0.25">
      <c r="A235" s="108" t="s">
        <v>710</v>
      </c>
    </row>
    <row r="236" spans="1:1" hidden="1" outlineLevel="1" x14ac:dyDescent="0.25">
      <c r="A236" s="112" t="s">
        <v>711</v>
      </c>
    </row>
    <row r="237" spans="1:1" hidden="1" outlineLevel="1" x14ac:dyDescent="0.25">
      <c r="A237" s="112" t="s">
        <v>712</v>
      </c>
    </row>
    <row r="238" spans="1:1" hidden="1" outlineLevel="1" x14ac:dyDescent="0.25">
      <c r="A238" s="112" t="s">
        <v>713</v>
      </c>
    </row>
    <row r="239" spans="1:1" hidden="1" outlineLevel="1" x14ac:dyDescent="0.25">
      <c r="A239" s="112" t="s">
        <v>714</v>
      </c>
    </row>
    <row r="240" spans="1:1" hidden="1" outlineLevel="1" x14ac:dyDescent="0.25">
      <c r="A240" s="112" t="s">
        <v>715</v>
      </c>
    </row>
    <row r="241" spans="1:8" hidden="1" outlineLevel="1" x14ac:dyDescent="0.25">
      <c r="A241" s="112" t="s">
        <v>716</v>
      </c>
    </row>
    <row r="242" spans="1:8" hidden="1" outlineLevel="1" x14ac:dyDescent="0.25">
      <c r="A242" s="112" t="s">
        <v>717</v>
      </c>
    </row>
    <row r="244" spans="1:8" ht="18" collapsed="1" x14ac:dyDescent="0.25">
      <c r="A244" s="108" t="s">
        <v>718</v>
      </c>
    </row>
    <row r="245" spans="1:8" hidden="1" outlineLevel="1" x14ac:dyDescent="0.25">
      <c r="A245" s="113" t="s">
        <v>719</v>
      </c>
      <c r="B245" s="113" t="s">
        <v>720</v>
      </c>
      <c r="C245" s="113" t="s">
        <v>721</v>
      </c>
      <c r="D245" s="113" t="s">
        <v>722</v>
      </c>
      <c r="E245" s="113" t="s">
        <v>723</v>
      </c>
      <c r="F245" s="113" t="s">
        <v>137</v>
      </c>
      <c r="G245" s="113" t="s">
        <v>136</v>
      </c>
      <c r="H245" s="113" t="s">
        <v>135</v>
      </c>
    </row>
    <row r="246" spans="1:8" ht="31.5" hidden="1" outlineLevel="1" x14ac:dyDescent="0.25">
      <c r="A246" s="114" t="s">
        <v>724</v>
      </c>
      <c r="B246" s="115" t="s">
        <v>725</v>
      </c>
      <c r="C246" s="116" t="s">
        <v>726</v>
      </c>
      <c r="D246" s="116" t="s">
        <v>727</v>
      </c>
      <c r="E246" s="116" t="s">
        <v>728</v>
      </c>
      <c r="F246" s="117" t="s">
        <v>729</v>
      </c>
      <c r="G246" s="117" t="s">
        <v>730</v>
      </c>
      <c r="H246" s="117" t="s">
        <v>731</v>
      </c>
    </row>
    <row r="247" spans="1:8" ht="31.5" hidden="1" outlineLevel="1" x14ac:dyDescent="0.25">
      <c r="A247" s="114" t="s">
        <v>732</v>
      </c>
      <c r="B247" s="115" t="s">
        <v>733</v>
      </c>
      <c r="C247" s="116" t="s">
        <v>734</v>
      </c>
      <c r="D247" s="116" t="s">
        <v>735</v>
      </c>
      <c r="E247" s="116" t="s">
        <v>736</v>
      </c>
      <c r="F247" s="117" t="s">
        <v>737</v>
      </c>
      <c r="G247" s="117" t="s">
        <v>730</v>
      </c>
      <c r="H247" s="117" t="s">
        <v>738</v>
      </c>
    </row>
    <row r="248" spans="1:8" ht="31.5" hidden="1" outlineLevel="1" x14ac:dyDescent="0.25">
      <c r="A248" s="118" t="s">
        <v>739</v>
      </c>
      <c r="B248" s="115" t="s">
        <v>740</v>
      </c>
      <c r="C248" s="116" t="s">
        <v>741</v>
      </c>
      <c r="D248" s="116" t="s">
        <v>742</v>
      </c>
      <c r="E248" s="119" t="s">
        <v>455</v>
      </c>
      <c r="F248" s="117" t="s">
        <v>743</v>
      </c>
      <c r="G248" s="117" t="s">
        <v>730</v>
      </c>
      <c r="H248" s="117" t="s">
        <v>744</v>
      </c>
    </row>
    <row r="249" spans="1:8" ht="31.5" hidden="1" outlineLevel="1" x14ac:dyDescent="0.25">
      <c r="A249" s="118" t="s">
        <v>745</v>
      </c>
      <c r="B249" s="116" t="s">
        <v>746</v>
      </c>
      <c r="C249" s="116" t="s">
        <v>747</v>
      </c>
      <c r="D249" s="116" t="s">
        <v>748</v>
      </c>
      <c r="E249" s="116" t="s">
        <v>749</v>
      </c>
      <c r="F249" s="120" t="s">
        <v>750</v>
      </c>
      <c r="G249" s="120" t="s">
        <v>751</v>
      </c>
      <c r="H249" s="120" t="s">
        <v>752</v>
      </c>
    </row>
    <row r="250" spans="1:8" ht="31.5" hidden="1" outlineLevel="1" x14ac:dyDescent="0.25">
      <c r="A250" s="114" t="s">
        <v>545</v>
      </c>
      <c r="B250" s="115" t="s">
        <v>753</v>
      </c>
      <c r="C250" s="116" t="s">
        <v>754</v>
      </c>
      <c r="D250" s="116" t="s">
        <v>755</v>
      </c>
      <c r="E250" s="119" t="s">
        <v>756</v>
      </c>
      <c r="F250" s="117" t="s">
        <v>757</v>
      </c>
      <c r="G250" s="117" t="s">
        <v>730</v>
      </c>
      <c r="H250" s="117" t="s">
        <v>758</v>
      </c>
    </row>
    <row r="251" spans="1:8" ht="31.5" hidden="1" outlineLevel="1" x14ac:dyDescent="0.25">
      <c r="A251" s="118" t="s">
        <v>759</v>
      </c>
      <c r="B251" s="115" t="s">
        <v>760</v>
      </c>
      <c r="C251" s="116" t="s">
        <v>761</v>
      </c>
      <c r="D251" s="116" t="s">
        <v>762</v>
      </c>
      <c r="E251" s="119" t="s">
        <v>436</v>
      </c>
      <c r="F251" s="117" t="s">
        <v>431</v>
      </c>
      <c r="G251" s="117" t="s">
        <v>730</v>
      </c>
      <c r="H251" s="117" t="s">
        <v>429</v>
      </c>
    </row>
    <row r="252" spans="1:8" ht="31.5" hidden="1" outlineLevel="1" x14ac:dyDescent="0.25">
      <c r="A252" s="118" t="s">
        <v>763</v>
      </c>
      <c r="B252" s="115" t="s">
        <v>764</v>
      </c>
      <c r="C252" s="116" t="s">
        <v>765</v>
      </c>
      <c r="D252" s="116" t="s">
        <v>766</v>
      </c>
      <c r="E252" s="119" t="s">
        <v>767</v>
      </c>
      <c r="F252" s="117" t="s">
        <v>768</v>
      </c>
      <c r="G252" s="117" t="s">
        <v>730</v>
      </c>
      <c r="H252" s="117" t="s">
        <v>769</v>
      </c>
    </row>
    <row r="253" spans="1:8" ht="31.5" hidden="1" outlineLevel="1" x14ac:dyDescent="0.25">
      <c r="A253" s="118" t="s">
        <v>770</v>
      </c>
      <c r="B253" s="115" t="s">
        <v>771</v>
      </c>
      <c r="C253" s="116" t="s">
        <v>772</v>
      </c>
      <c r="D253" s="116" t="s">
        <v>773</v>
      </c>
      <c r="E253" s="119" t="s">
        <v>774</v>
      </c>
      <c r="F253" s="117" t="s">
        <v>775</v>
      </c>
      <c r="G253" s="117" t="s">
        <v>776</v>
      </c>
      <c r="H253" s="117" t="s">
        <v>777</v>
      </c>
    </row>
    <row r="254" spans="1:8" ht="31.5" hidden="1" outlineLevel="1" x14ac:dyDescent="0.25">
      <c r="A254" s="114" t="s">
        <v>778</v>
      </c>
      <c r="B254" s="115" t="s">
        <v>779</v>
      </c>
      <c r="C254" s="116" t="s">
        <v>780</v>
      </c>
      <c r="D254" s="116" t="s">
        <v>781</v>
      </c>
      <c r="E254" s="119" t="s">
        <v>782</v>
      </c>
      <c r="F254" s="117" t="s">
        <v>783</v>
      </c>
      <c r="G254" s="117" t="s">
        <v>730</v>
      </c>
      <c r="H254" s="117" t="s">
        <v>784</v>
      </c>
    </row>
    <row r="255" spans="1:8" ht="31.5" hidden="1" outlineLevel="1" x14ac:dyDescent="0.25">
      <c r="A255" s="118" t="s">
        <v>785</v>
      </c>
      <c r="B255" s="115" t="s">
        <v>786</v>
      </c>
      <c r="C255" s="116" t="s">
        <v>787</v>
      </c>
      <c r="D255" s="116" t="s">
        <v>788</v>
      </c>
      <c r="E255" s="116" t="s">
        <v>789</v>
      </c>
      <c r="F255" s="117" t="s">
        <v>790</v>
      </c>
      <c r="G255" s="117" t="s">
        <v>730</v>
      </c>
      <c r="H255" s="117" t="s">
        <v>791</v>
      </c>
    </row>
    <row r="256" spans="1:8" ht="31.5" hidden="1" outlineLevel="1" x14ac:dyDescent="0.25">
      <c r="A256" s="121" t="s">
        <v>792</v>
      </c>
      <c r="B256" s="115" t="s">
        <v>793</v>
      </c>
      <c r="C256" s="122" t="s">
        <v>794</v>
      </c>
      <c r="D256" s="116" t="s">
        <v>795</v>
      </c>
      <c r="E256" s="123" t="s">
        <v>796</v>
      </c>
      <c r="F256" s="124" t="s">
        <v>797</v>
      </c>
      <c r="G256" s="124" t="s">
        <v>730</v>
      </c>
      <c r="H256" s="124" t="s">
        <v>798</v>
      </c>
    </row>
    <row r="257" spans="1:8" ht="31.5" hidden="1" outlineLevel="1" x14ac:dyDescent="0.25">
      <c r="A257" s="114" t="s">
        <v>799</v>
      </c>
      <c r="B257" s="115" t="s">
        <v>800</v>
      </c>
      <c r="C257" s="116" t="s">
        <v>801</v>
      </c>
      <c r="D257" s="116" t="s">
        <v>802</v>
      </c>
      <c r="E257" s="123" t="s">
        <v>803</v>
      </c>
      <c r="F257" s="117" t="s">
        <v>804</v>
      </c>
      <c r="G257" s="117" t="s">
        <v>730</v>
      </c>
      <c r="H257" s="117" t="s">
        <v>805</v>
      </c>
    </row>
    <row r="258" spans="1:8" ht="31.5" hidden="1" outlineLevel="1" x14ac:dyDescent="0.25">
      <c r="A258" s="118" t="s">
        <v>806</v>
      </c>
      <c r="B258" s="115" t="s">
        <v>764</v>
      </c>
      <c r="C258" s="116" t="s">
        <v>765</v>
      </c>
      <c r="D258" s="116" t="s">
        <v>807</v>
      </c>
      <c r="E258" s="119" t="s">
        <v>767</v>
      </c>
      <c r="F258" s="117" t="s">
        <v>808</v>
      </c>
      <c r="G258" s="117" t="s">
        <v>730</v>
      </c>
      <c r="H258" s="117" t="s">
        <v>809</v>
      </c>
    </row>
    <row r="259" spans="1:8" ht="47.25" hidden="1" outlineLevel="1" x14ac:dyDescent="0.25">
      <c r="A259" s="114" t="s">
        <v>810</v>
      </c>
      <c r="B259" s="115" t="s">
        <v>811</v>
      </c>
      <c r="C259" s="116" t="s">
        <v>812</v>
      </c>
      <c r="D259" s="116" t="s">
        <v>813</v>
      </c>
      <c r="E259" s="116" t="s">
        <v>814</v>
      </c>
      <c r="F259" s="117" t="s">
        <v>815</v>
      </c>
      <c r="G259" s="117" t="s">
        <v>816</v>
      </c>
      <c r="H259" s="117" t="s">
        <v>817</v>
      </c>
    </row>
    <row r="260" spans="1:8" ht="31.5" hidden="1" outlineLevel="1" x14ac:dyDescent="0.25">
      <c r="A260" s="114" t="s">
        <v>818</v>
      </c>
      <c r="B260" s="116" t="s">
        <v>819</v>
      </c>
      <c r="C260" s="116" t="s">
        <v>820</v>
      </c>
      <c r="D260" s="116" t="s">
        <v>821</v>
      </c>
      <c r="E260" s="119" t="s">
        <v>822</v>
      </c>
      <c r="F260" s="117" t="s">
        <v>823</v>
      </c>
      <c r="G260" s="117" t="s">
        <v>730</v>
      </c>
      <c r="H260" s="117" t="s">
        <v>824</v>
      </c>
    </row>
    <row r="261" spans="1:8" ht="31.5" hidden="1" outlineLevel="1" x14ac:dyDescent="0.25">
      <c r="A261" s="114" t="s">
        <v>825</v>
      </c>
      <c r="B261" s="115" t="s">
        <v>826</v>
      </c>
      <c r="C261" s="116" t="s">
        <v>827</v>
      </c>
      <c r="D261" s="116" t="s">
        <v>828</v>
      </c>
      <c r="E261" s="119" t="s">
        <v>829</v>
      </c>
      <c r="F261" s="117" t="s">
        <v>830</v>
      </c>
      <c r="G261" s="117" t="s">
        <v>730</v>
      </c>
      <c r="H261" s="117" t="s">
        <v>831</v>
      </c>
    </row>
    <row r="262" spans="1:8" ht="31.5" hidden="1" outlineLevel="1" x14ac:dyDescent="0.25">
      <c r="A262" s="125" t="s">
        <v>832</v>
      </c>
      <c r="B262" s="122" t="s">
        <v>833</v>
      </c>
      <c r="C262" s="122" t="s">
        <v>834</v>
      </c>
      <c r="D262" s="116" t="s">
        <v>835</v>
      </c>
      <c r="E262" s="123" t="s">
        <v>836</v>
      </c>
      <c r="F262" s="124" t="s">
        <v>837</v>
      </c>
      <c r="G262" s="124" t="s">
        <v>730</v>
      </c>
      <c r="H262" s="124" t="s">
        <v>838</v>
      </c>
    </row>
    <row r="263" spans="1:8" ht="31.5" hidden="1" outlineLevel="1" x14ac:dyDescent="0.25">
      <c r="A263" s="121" t="s">
        <v>839</v>
      </c>
      <c r="B263" s="126" t="s">
        <v>840</v>
      </c>
      <c r="C263" s="122" t="s">
        <v>841</v>
      </c>
      <c r="D263" s="116" t="s">
        <v>842</v>
      </c>
      <c r="E263" s="122" t="s">
        <v>843</v>
      </c>
      <c r="F263" s="124" t="s">
        <v>844</v>
      </c>
      <c r="G263" s="124" t="s">
        <v>730</v>
      </c>
      <c r="H263" s="124" t="s">
        <v>845</v>
      </c>
    </row>
    <row r="264" spans="1:8" ht="31.5" hidden="1" outlineLevel="1" x14ac:dyDescent="0.25">
      <c r="A264" s="114" t="s">
        <v>846</v>
      </c>
      <c r="B264" s="115" t="s">
        <v>847</v>
      </c>
      <c r="C264" s="116" t="s">
        <v>848</v>
      </c>
      <c r="D264" s="116" t="s">
        <v>849</v>
      </c>
      <c r="E264" s="122" t="s">
        <v>850</v>
      </c>
      <c r="F264" s="117" t="s">
        <v>851</v>
      </c>
      <c r="G264" s="117" t="s">
        <v>730</v>
      </c>
      <c r="H264" s="117" t="s">
        <v>852</v>
      </c>
    </row>
    <row r="265" spans="1:8" ht="31.5" hidden="1" outlineLevel="1" x14ac:dyDescent="0.25">
      <c r="A265" s="114" t="s">
        <v>853</v>
      </c>
      <c r="B265" s="115" t="s">
        <v>854</v>
      </c>
      <c r="C265" s="116" t="s">
        <v>855</v>
      </c>
      <c r="D265" s="116" t="s">
        <v>856</v>
      </c>
      <c r="E265" s="116" t="s">
        <v>857</v>
      </c>
      <c r="F265" s="117" t="s">
        <v>858</v>
      </c>
      <c r="G265" s="117" t="s">
        <v>730</v>
      </c>
      <c r="H265" s="117" t="s">
        <v>859</v>
      </c>
    </row>
    <row r="266" spans="1:8" ht="47.25" hidden="1" outlineLevel="1" x14ac:dyDescent="0.25">
      <c r="A266" s="121" t="s">
        <v>860</v>
      </c>
      <c r="B266" s="126" t="s">
        <v>861</v>
      </c>
      <c r="C266" s="122" t="s">
        <v>862</v>
      </c>
      <c r="D266" s="116" t="s">
        <v>863</v>
      </c>
      <c r="E266" s="123" t="s">
        <v>864</v>
      </c>
      <c r="F266" s="117" t="s">
        <v>865</v>
      </c>
      <c r="G266" s="117" t="s">
        <v>730</v>
      </c>
      <c r="H266" s="117" t="s">
        <v>866</v>
      </c>
    </row>
    <row r="267" spans="1:8" ht="47.25" hidden="1" outlineLevel="1" x14ac:dyDescent="0.25">
      <c r="A267" s="114" t="s">
        <v>867</v>
      </c>
      <c r="B267" s="119" t="s">
        <v>868</v>
      </c>
      <c r="C267" s="116" t="s">
        <v>869</v>
      </c>
      <c r="D267" s="116" t="s">
        <v>870</v>
      </c>
      <c r="E267" s="119" t="s">
        <v>871</v>
      </c>
      <c r="F267" s="117" t="s">
        <v>872</v>
      </c>
      <c r="G267" s="117" t="s">
        <v>730</v>
      </c>
      <c r="H267" s="117" t="s">
        <v>873</v>
      </c>
    </row>
    <row r="268" spans="1:8" ht="31.5" hidden="1" outlineLevel="1" x14ac:dyDescent="0.25">
      <c r="A268" s="114" t="s">
        <v>874</v>
      </c>
      <c r="B268" s="115" t="s">
        <v>833</v>
      </c>
      <c r="C268" s="116" t="s">
        <v>834</v>
      </c>
      <c r="D268" s="116" t="s">
        <v>875</v>
      </c>
      <c r="E268" s="123" t="s">
        <v>836</v>
      </c>
      <c r="F268" s="117" t="s">
        <v>876</v>
      </c>
      <c r="G268" s="117" t="s">
        <v>730</v>
      </c>
      <c r="H268" s="117" t="s">
        <v>877</v>
      </c>
    </row>
    <row r="269" spans="1:8" ht="31.5" hidden="1" outlineLevel="1" x14ac:dyDescent="0.25">
      <c r="A269" s="114" t="s">
        <v>878</v>
      </c>
      <c r="B269" s="116" t="s">
        <v>819</v>
      </c>
      <c r="C269" s="116" t="s">
        <v>820</v>
      </c>
      <c r="D269" s="116" t="s">
        <v>821</v>
      </c>
      <c r="E269" s="119" t="s">
        <v>822</v>
      </c>
      <c r="F269" s="117" t="s">
        <v>879</v>
      </c>
      <c r="G269" s="117" t="s">
        <v>730</v>
      </c>
      <c r="H269" s="117" t="s">
        <v>880</v>
      </c>
    </row>
    <row r="270" spans="1:8" ht="31.5" hidden="1" outlineLevel="1" x14ac:dyDescent="0.25">
      <c r="A270" s="121" t="s">
        <v>881</v>
      </c>
      <c r="B270" s="126" t="s">
        <v>882</v>
      </c>
      <c r="C270" s="122" t="s">
        <v>883</v>
      </c>
      <c r="D270" s="116" t="s">
        <v>870</v>
      </c>
      <c r="E270" s="123" t="s">
        <v>884</v>
      </c>
      <c r="F270" s="127" t="s">
        <v>885</v>
      </c>
      <c r="G270" s="127" t="s">
        <v>730</v>
      </c>
      <c r="H270" s="127" t="s">
        <v>886</v>
      </c>
    </row>
    <row r="271" spans="1:8" ht="47.25" hidden="1" outlineLevel="1" x14ac:dyDescent="0.25">
      <c r="A271" s="128" t="s">
        <v>887</v>
      </c>
      <c r="B271" s="115" t="s">
        <v>888</v>
      </c>
      <c r="C271" s="122" t="s">
        <v>889</v>
      </c>
      <c r="D271" s="116" t="s">
        <v>890</v>
      </c>
      <c r="E271" s="123" t="s">
        <v>891</v>
      </c>
      <c r="F271" s="124" t="s">
        <v>892</v>
      </c>
      <c r="G271" s="124" t="s">
        <v>730</v>
      </c>
      <c r="H271" s="124" t="s">
        <v>893</v>
      </c>
    </row>
    <row r="272" spans="1:8" ht="31.5" hidden="1" outlineLevel="1" x14ac:dyDescent="0.25">
      <c r="A272" s="121" t="s">
        <v>894</v>
      </c>
      <c r="B272" s="115" t="s">
        <v>895</v>
      </c>
      <c r="C272" s="122" t="s">
        <v>896</v>
      </c>
      <c r="D272" s="116" t="s">
        <v>897</v>
      </c>
      <c r="E272" s="129" t="s">
        <v>898</v>
      </c>
      <c r="F272" s="130" t="s">
        <v>899</v>
      </c>
      <c r="G272" s="130" t="s">
        <v>730</v>
      </c>
      <c r="H272" s="130" t="s">
        <v>900</v>
      </c>
    </row>
    <row r="273" spans="1:8" hidden="1" outlineLevel="1" x14ac:dyDescent="0.25">
      <c r="A273" s="131"/>
      <c r="B273" s="132"/>
      <c r="C273" s="133"/>
      <c r="D273" s="134"/>
      <c r="E273" s="135"/>
      <c r="F273" s="136"/>
      <c r="G273" s="136"/>
      <c r="H273" s="136"/>
    </row>
    <row r="274" spans="1:8" hidden="1" outlineLevel="1" x14ac:dyDescent="0.25">
      <c r="A274" s="131"/>
      <c r="B274" s="132"/>
      <c r="C274" s="133"/>
      <c r="D274" s="134"/>
      <c r="E274" s="135"/>
      <c r="F274" s="136"/>
      <c r="G274" s="136"/>
      <c r="H274" s="136"/>
    </row>
    <row r="275" spans="1:8" ht="18" x14ac:dyDescent="0.25">
      <c r="A275" s="108"/>
    </row>
    <row r="276" spans="1:8" ht="18" collapsed="1" x14ac:dyDescent="0.25">
      <c r="A276" s="108" t="s">
        <v>901</v>
      </c>
    </row>
    <row r="277" spans="1:8" hidden="1" outlineLevel="1" x14ac:dyDescent="0.25">
      <c r="A277" s="97" t="s">
        <v>902</v>
      </c>
    </row>
    <row r="278" spans="1:8" hidden="1" outlineLevel="1" x14ac:dyDescent="0.25">
      <c r="A278" s="97" t="s">
        <v>903</v>
      </c>
    </row>
    <row r="279" spans="1:8" hidden="1" outlineLevel="1" x14ac:dyDescent="0.25">
      <c r="A279" s="97" t="s">
        <v>904</v>
      </c>
    </row>
    <row r="280" spans="1:8" hidden="1" outlineLevel="1" x14ac:dyDescent="0.25">
      <c r="A280" s="97" t="s">
        <v>905</v>
      </c>
    </row>
    <row r="281" spans="1:8" hidden="1" outlineLevel="1" x14ac:dyDescent="0.25">
      <c r="A281" s="97" t="s">
        <v>906</v>
      </c>
    </row>
    <row r="282" spans="1:8" hidden="1" outlineLevel="1" x14ac:dyDescent="0.25">
      <c r="A282" s="97" t="s">
        <v>907</v>
      </c>
    </row>
    <row r="283" spans="1:8" hidden="1" outlineLevel="1" x14ac:dyDescent="0.25">
      <c r="A283" s="97" t="s">
        <v>908</v>
      </c>
    </row>
    <row r="284" spans="1:8" hidden="1" outlineLevel="1" x14ac:dyDescent="0.25">
      <c r="A284" s="97" t="s">
        <v>909</v>
      </c>
    </row>
    <row r="285" spans="1:8" hidden="1" outlineLevel="1" x14ac:dyDescent="0.25">
      <c r="A285" s="97" t="s">
        <v>910</v>
      </c>
    </row>
    <row r="286" spans="1:8" hidden="1" outlineLevel="1" x14ac:dyDescent="0.25">
      <c r="A286" s="97" t="s">
        <v>911</v>
      </c>
    </row>
    <row r="287" spans="1:8" hidden="1" outlineLevel="1" x14ac:dyDescent="0.25">
      <c r="A287" s="97" t="s">
        <v>912</v>
      </c>
    </row>
    <row r="288" spans="1:8" hidden="1" outlineLevel="1" x14ac:dyDescent="0.25">
      <c r="A288" s="97" t="s">
        <v>913</v>
      </c>
    </row>
    <row r="289" spans="1:1" hidden="1" outlineLevel="1" x14ac:dyDescent="0.25">
      <c r="A289" s="97" t="s">
        <v>914</v>
      </c>
    </row>
    <row r="290" spans="1:1" hidden="1" outlineLevel="1" x14ac:dyDescent="0.25">
      <c r="A290" s="97" t="s">
        <v>915</v>
      </c>
    </row>
    <row r="291" spans="1:1" hidden="1" outlineLevel="1" x14ac:dyDescent="0.25">
      <c r="A291" s="97" t="s">
        <v>916</v>
      </c>
    </row>
    <row r="292" spans="1:1" hidden="1" outlineLevel="1" x14ac:dyDescent="0.25">
      <c r="A292" s="97" t="s">
        <v>917</v>
      </c>
    </row>
    <row r="293" spans="1:1" hidden="1" outlineLevel="1" x14ac:dyDescent="0.25">
      <c r="A293" s="97" t="s">
        <v>918</v>
      </c>
    </row>
    <row r="294" spans="1:1" hidden="1" outlineLevel="1" x14ac:dyDescent="0.25">
      <c r="A294" s="97" t="s">
        <v>919</v>
      </c>
    </row>
    <row r="295" spans="1:1" hidden="1" outlineLevel="1" x14ac:dyDescent="0.25">
      <c r="A295" s="97" t="s">
        <v>920</v>
      </c>
    </row>
    <row r="296" spans="1:1" hidden="1" outlineLevel="1" x14ac:dyDescent="0.25">
      <c r="A296" s="97" t="s">
        <v>921</v>
      </c>
    </row>
    <row r="297" spans="1:1" hidden="1" outlineLevel="1" x14ac:dyDescent="0.25">
      <c r="A297" s="97" t="s">
        <v>922</v>
      </c>
    </row>
    <row r="298" spans="1:1" hidden="1" outlineLevel="1" x14ac:dyDescent="0.25">
      <c r="A298" s="97" t="s">
        <v>923</v>
      </c>
    </row>
    <row r="299" spans="1:1" hidden="1" outlineLevel="1" x14ac:dyDescent="0.25">
      <c r="A299" s="97" t="s">
        <v>924</v>
      </c>
    </row>
    <row r="300" spans="1:1" hidden="1" outlineLevel="1" x14ac:dyDescent="0.25">
      <c r="A300" s="97" t="s">
        <v>925</v>
      </c>
    </row>
    <row r="301" spans="1:1" hidden="1" outlineLevel="1" x14ac:dyDescent="0.25">
      <c r="A301" s="97" t="s">
        <v>926</v>
      </c>
    </row>
    <row r="302" spans="1:1" hidden="1" outlineLevel="1" x14ac:dyDescent="0.25">
      <c r="A302" s="97" t="s">
        <v>927</v>
      </c>
    </row>
    <row r="303" spans="1:1" hidden="1" outlineLevel="1" x14ac:dyDescent="0.25">
      <c r="A303" s="97" t="s">
        <v>928</v>
      </c>
    </row>
    <row r="304" spans="1:1" hidden="1" outlineLevel="1" x14ac:dyDescent="0.25">
      <c r="A304" s="97" t="s">
        <v>929</v>
      </c>
    </row>
    <row r="305" spans="1:1" hidden="1" outlineLevel="1" x14ac:dyDescent="0.25">
      <c r="A305" s="97" t="s">
        <v>930</v>
      </c>
    </row>
    <row r="306" spans="1:1" hidden="1" outlineLevel="1" x14ac:dyDescent="0.25">
      <c r="A306" s="97" t="s">
        <v>931</v>
      </c>
    </row>
    <row r="307" spans="1:1" hidden="1" outlineLevel="1" x14ac:dyDescent="0.25">
      <c r="A307" s="97" t="s">
        <v>932</v>
      </c>
    </row>
    <row r="308" spans="1:1" hidden="1" outlineLevel="1" x14ac:dyDescent="0.25">
      <c r="A308" s="97" t="s">
        <v>933</v>
      </c>
    </row>
    <row r="309" spans="1:1" hidden="1" outlineLevel="1" x14ac:dyDescent="0.25">
      <c r="A309" s="97" t="s">
        <v>934</v>
      </c>
    </row>
    <row r="310" spans="1:1" hidden="1" outlineLevel="1" x14ac:dyDescent="0.25">
      <c r="A310" s="97" t="s">
        <v>935</v>
      </c>
    </row>
    <row r="311" spans="1:1" hidden="1" outlineLevel="1" x14ac:dyDescent="0.25">
      <c r="A311" s="97" t="s">
        <v>936</v>
      </c>
    </row>
    <row r="312" spans="1:1" hidden="1" outlineLevel="1" x14ac:dyDescent="0.25">
      <c r="A312" s="97" t="s">
        <v>937</v>
      </c>
    </row>
    <row r="313" spans="1:1" hidden="1" outlineLevel="1" x14ac:dyDescent="0.25">
      <c r="A313" s="97" t="s">
        <v>938</v>
      </c>
    </row>
    <row r="314" spans="1:1" hidden="1" outlineLevel="1" x14ac:dyDescent="0.25">
      <c r="A314" s="97" t="s">
        <v>939</v>
      </c>
    </row>
    <row r="315" spans="1:1" hidden="1" outlineLevel="1" x14ac:dyDescent="0.25">
      <c r="A315" s="97" t="s">
        <v>940</v>
      </c>
    </row>
    <row r="316" spans="1:1" hidden="1" outlineLevel="1" x14ac:dyDescent="0.25">
      <c r="A316" s="97" t="s">
        <v>941</v>
      </c>
    </row>
    <row r="317" spans="1:1" hidden="1" outlineLevel="1" x14ac:dyDescent="0.25">
      <c r="A317" s="97" t="s">
        <v>942</v>
      </c>
    </row>
    <row r="318" spans="1:1" hidden="1" outlineLevel="1" x14ac:dyDescent="0.25">
      <c r="A318" s="97" t="s">
        <v>943</v>
      </c>
    </row>
    <row r="319" spans="1:1" hidden="1" outlineLevel="1" x14ac:dyDescent="0.25">
      <c r="A319" s="97" t="s">
        <v>944</v>
      </c>
    </row>
    <row r="320" spans="1:1" hidden="1" outlineLevel="1" x14ac:dyDescent="0.25">
      <c r="A320" s="97" t="s">
        <v>945</v>
      </c>
    </row>
    <row r="321" spans="1:1" hidden="1" outlineLevel="1" x14ac:dyDescent="0.25">
      <c r="A321" s="97" t="s">
        <v>946</v>
      </c>
    </row>
    <row r="322" spans="1:1" hidden="1" outlineLevel="1" x14ac:dyDescent="0.25">
      <c r="A322" s="97" t="s">
        <v>947</v>
      </c>
    </row>
    <row r="323" spans="1:1" hidden="1" outlineLevel="1" x14ac:dyDescent="0.25">
      <c r="A323" s="97" t="s">
        <v>948</v>
      </c>
    </row>
    <row r="324" spans="1:1" hidden="1" outlineLevel="1" x14ac:dyDescent="0.25">
      <c r="A324" s="97" t="s">
        <v>949</v>
      </c>
    </row>
    <row r="325" spans="1:1" hidden="1" outlineLevel="1" x14ac:dyDescent="0.25">
      <c r="A325" s="97" t="s">
        <v>950</v>
      </c>
    </row>
    <row r="326" spans="1:1" hidden="1" outlineLevel="1" x14ac:dyDescent="0.25">
      <c r="A326" s="97" t="s">
        <v>951</v>
      </c>
    </row>
    <row r="327" spans="1:1" hidden="1" outlineLevel="1" x14ac:dyDescent="0.25">
      <c r="A327" s="97" t="s">
        <v>952</v>
      </c>
    </row>
    <row r="328" spans="1:1" hidden="1" outlineLevel="1" x14ac:dyDescent="0.25">
      <c r="A328" s="97" t="s">
        <v>953</v>
      </c>
    </row>
    <row r="329" spans="1:1" hidden="1" outlineLevel="1" x14ac:dyDescent="0.25">
      <c r="A329" s="97" t="s">
        <v>954</v>
      </c>
    </row>
    <row r="330" spans="1:1" hidden="1" outlineLevel="1" x14ac:dyDescent="0.25">
      <c r="A330" s="97" t="s">
        <v>955</v>
      </c>
    </row>
    <row r="331" spans="1:1" hidden="1" outlineLevel="1" x14ac:dyDescent="0.25">
      <c r="A331" s="97" t="s">
        <v>956</v>
      </c>
    </row>
    <row r="332" spans="1:1" hidden="1" outlineLevel="1" x14ac:dyDescent="0.25">
      <c r="A332" s="97" t="s">
        <v>957</v>
      </c>
    </row>
    <row r="333" spans="1:1" hidden="1" outlineLevel="1" x14ac:dyDescent="0.25">
      <c r="A333" s="97" t="s">
        <v>958</v>
      </c>
    </row>
    <row r="334" spans="1:1" hidden="1" outlineLevel="1" x14ac:dyDescent="0.25">
      <c r="A334" s="97" t="s">
        <v>959</v>
      </c>
    </row>
    <row r="335" spans="1:1" hidden="1" outlineLevel="1" x14ac:dyDescent="0.25">
      <c r="A335" s="97" t="s">
        <v>960</v>
      </c>
    </row>
    <row r="336" spans="1:1" hidden="1" outlineLevel="1" x14ac:dyDescent="0.25">
      <c r="A336" s="97" t="s">
        <v>961</v>
      </c>
    </row>
    <row r="337" spans="1:1" hidden="1" outlineLevel="1" x14ac:dyDescent="0.25">
      <c r="A337" s="97" t="s">
        <v>962</v>
      </c>
    </row>
    <row r="338" spans="1:1" hidden="1" outlineLevel="1" x14ac:dyDescent="0.25">
      <c r="A338" s="97" t="s">
        <v>963</v>
      </c>
    </row>
    <row r="339" spans="1:1" hidden="1" outlineLevel="1" x14ac:dyDescent="0.25">
      <c r="A339" s="97" t="s">
        <v>964</v>
      </c>
    </row>
    <row r="340" spans="1:1" hidden="1" outlineLevel="1" x14ac:dyDescent="0.25">
      <c r="A340" s="97" t="s">
        <v>965</v>
      </c>
    </row>
    <row r="341" spans="1:1" hidden="1" outlineLevel="1" x14ac:dyDescent="0.25">
      <c r="A341" s="97" t="s">
        <v>966</v>
      </c>
    </row>
    <row r="342" spans="1:1" hidden="1" outlineLevel="1" x14ac:dyDescent="0.25">
      <c r="A342" s="97" t="s">
        <v>967</v>
      </c>
    </row>
    <row r="343" spans="1:1" hidden="1" outlineLevel="1" x14ac:dyDescent="0.25">
      <c r="A343" s="97" t="s">
        <v>968</v>
      </c>
    </row>
    <row r="344" spans="1:1" hidden="1" outlineLevel="1" x14ac:dyDescent="0.25">
      <c r="A344" s="97" t="s">
        <v>969</v>
      </c>
    </row>
    <row r="345" spans="1:1" hidden="1" outlineLevel="1" x14ac:dyDescent="0.25">
      <c r="A345" s="97" t="s">
        <v>970</v>
      </c>
    </row>
    <row r="346" spans="1:1" hidden="1" outlineLevel="1" x14ac:dyDescent="0.25">
      <c r="A346" s="97" t="s">
        <v>971</v>
      </c>
    </row>
    <row r="347" spans="1:1" hidden="1" outlineLevel="1" x14ac:dyDescent="0.25">
      <c r="A347" s="97" t="s">
        <v>972</v>
      </c>
    </row>
    <row r="348" spans="1:1" hidden="1" outlineLevel="1" x14ac:dyDescent="0.25">
      <c r="A348" s="97" t="s">
        <v>973</v>
      </c>
    </row>
    <row r="349" spans="1:1" hidden="1" outlineLevel="1" x14ac:dyDescent="0.25">
      <c r="A349" s="97" t="s">
        <v>974</v>
      </c>
    </row>
    <row r="350" spans="1:1" hidden="1" outlineLevel="1" x14ac:dyDescent="0.25">
      <c r="A350" s="97" t="s">
        <v>975</v>
      </c>
    </row>
    <row r="351" spans="1:1" hidden="1" outlineLevel="1" x14ac:dyDescent="0.25">
      <c r="A351" s="97" t="s">
        <v>976</v>
      </c>
    </row>
    <row r="352" spans="1:1" hidden="1" outlineLevel="1" x14ac:dyDescent="0.25">
      <c r="A352" s="97" t="s">
        <v>977</v>
      </c>
    </row>
    <row r="353" spans="1:1" hidden="1" outlineLevel="1" x14ac:dyDescent="0.25">
      <c r="A353" s="97" t="s">
        <v>978</v>
      </c>
    </row>
    <row r="354" spans="1:1" hidden="1" outlineLevel="1" x14ac:dyDescent="0.25">
      <c r="A354" s="97" t="s">
        <v>979</v>
      </c>
    </row>
    <row r="355" spans="1:1" hidden="1" outlineLevel="1" x14ac:dyDescent="0.25">
      <c r="A355" s="97" t="s">
        <v>980</v>
      </c>
    </row>
    <row r="356" spans="1:1" hidden="1" outlineLevel="1" x14ac:dyDescent="0.25">
      <c r="A356" s="97" t="s">
        <v>981</v>
      </c>
    </row>
    <row r="357" spans="1:1" hidden="1" outlineLevel="1" x14ac:dyDescent="0.25">
      <c r="A357" s="97" t="s">
        <v>982</v>
      </c>
    </row>
    <row r="358" spans="1:1" hidden="1" outlineLevel="1" x14ac:dyDescent="0.25">
      <c r="A358" s="97" t="s">
        <v>983</v>
      </c>
    </row>
    <row r="359" spans="1:1" hidden="1" outlineLevel="1" x14ac:dyDescent="0.25">
      <c r="A359" s="97" t="s">
        <v>984</v>
      </c>
    </row>
    <row r="360" spans="1:1" hidden="1" outlineLevel="1" x14ac:dyDescent="0.25">
      <c r="A360" s="97" t="s">
        <v>985</v>
      </c>
    </row>
    <row r="361" spans="1:1" hidden="1" outlineLevel="1" x14ac:dyDescent="0.25">
      <c r="A361" s="97" t="s">
        <v>986</v>
      </c>
    </row>
    <row r="362" spans="1:1" hidden="1" outlineLevel="1" x14ac:dyDescent="0.25">
      <c r="A362" s="97" t="s">
        <v>987</v>
      </c>
    </row>
    <row r="363" spans="1:1" hidden="1" outlineLevel="1" x14ac:dyDescent="0.25">
      <c r="A363" s="97" t="s">
        <v>988</v>
      </c>
    </row>
    <row r="364" spans="1:1" hidden="1" outlineLevel="1" x14ac:dyDescent="0.25">
      <c r="A364" s="97" t="s">
        <v>989</v>
      </c>
    </row>
    <row r="365" spans="1:1" hidden="1" outlineLevel="1" x14ac:dyDescent="0.25">
      <c r="A365" s="97" t="s">
        <v>990</v>
      </c>
    </row>
    <row r="366" spans="1:1" hidden="1" outlineLevel="1" x14ac:dyDescent="0.25">
      <c r="A366" s="97" t="s">
        <v>991</v>
      </c>
    </row>
    <row r="367" spans="1:1" hidden="1" outlineLevel="1" x14ac:dyDescent="0.25">
      <c r="A367" s="97" t="s">
        <v>992</v>
      </c>
    </row>
    <row r="368" spans="1:1" hidden="1" outlineLevel="1" x14ac:dyDescent="0.25">
      <c r="A368" s="97" t="s">
        <v>993</v>
      </c>
    </row>
    <row r="369" spans="1:1" hidden="1" outlineLevel="1" x14ac:dyDescent="0.25">
      <c r="A369" s="97" t="s">
        <v>994</v>
      </c>
    </row>
    <row r="370" spans="1:1" hidden="1" outlineLevel="1" x14ac:dyDescent="0.25">
      <c r="A370" s="97" t="s">
        <v>995</v>
      </c>
    </row>
    <row r="371" spans="1:1" hidden="1" outlineLevel="1" x14ac:dyDescent="0.25">
      <c r="A371" s="97" t="s">
        <v>996</v>
      </c>
    </row>
    <row r="372" spans="1:1" hidden="1" outlineLevel="1" x14ac:dyDescent="0.25">
      <c r="A372" s="97" t="s">
        <v>997</v>
      </c>
    </row>
    <row r="373" spans="1:1" hidden="1" outlineLevel="1" x14ac:dyDescent="0.25">
      <c r="A373" s="97" t="s">
        <v>998</v>
      </c>
    </row>
    <row r="374" spans="1:1" hidden="1" outlineLevel="1" x14ac:dyDescent="0.25">
      <c r="A374" s="97" t="s">
        <v>999</v>
      </c>
    </row>
    <row r="375" spans="1:1" hidden="1" outlineLevel="1" x14ac:dyDescent="0.25">
      <c r="A375" s="97" t="s">
        <v>1000</v>
      </c>
    </row>
    <row r="376" spans="1:1" hidden="1" outlineLevel="1" x14ac:dyDescent="0.25">
      <c r="A376" s="97" t="s">
        <v>1001</v>
      </c>
    </row>
    <row r="377" spans="1:1" hidden="1" outlineLevel="1" x14ac:dyDescent="0.25">
      <c r="A377" s="97" t="s">
        <v>1002</v>
      </c>
    </row>
    <row r="378" spans="1:1" hidden="1" outlineLevel="1" x14ac:dyDescent="0.25">
      <c r="A378" s="97" t="s">
        <v>1003</v>
      </c>
    </row>
    <row r="379" spans="1:1" hidden="1" outlineLevel="1" x14ac:dyDescent="0.25">
      <c r="A379" s="97" t="s">
        <v>1004</v>
      </c>
    </row>
    <row r="380" spans="1:1" hidden="1" outlineLevel="1" x14ac:dyDescent="0.25">
      <c r="A380" s="97" t="s">
        <v>1005</v>
      </c>
    </row>
    <row r="381" spans="1:1" hidden="1" outlineLevel="1" x14ac:dyDescent="0.25">
      <c r="A381" s="97" t="s">
        <v>1006</v>
      </c>
    </row>
    <row r="382" spans="1:1" hidden="1" outlineLevel="1" x14ac:dyDescent="0.25">
      <c r="A382" s="97" t="s">
        <v>1007</v>
      </c>
    </row>
    <row r="383" spans="1:1" hidden="1" outlineLevel="1" x14ac:dyDescent="0.25">
      <c r="A383" s="97" t="s">
        <v>1008</v>
      </c>
    </row>
    <row r="384" spans="1:1" hidden="1" outlineLevel="1" x14ac:dyDescent="0.25">
      <c r="A384" s="97" t="s">
        <v>1009</v>
      </c>
    </row>
    <row r="385" spans="1:1" hidden="1" outlineLevel="1" x14ac:dyDescent="0.25">
      <c r="A385" s="97" t="s">
        <v>1010</v>
      </c>
    </row>
    <row r="386" spans="1:1" hidden="1" outlineLevel="1" x14ac:dyDescent="0.25">
      <c r="A386" s="97" t="s">
        <v>1011</v>
      </c>
    </row>
    <row r="387" spans="1:1" hidden="1" outlineLevel="1" x14ac:dyDescent="0.25">
      <c r="A387" s="97" t="s">
        <v>1012</v>
      </c>
    </row>
    <row r="388" spans="1:1" hidden="1" outlineLevel="1" x14ac:dyDescent="0.25">
      <c r="A388" s="97" t="s">
        <v>1013</v>
      </c>
    </row>
    <row r="389" spans="1:1" hidden="1" outlineLevel="1" x14ac:dyDescent="0.25">
      <c r="A389" s="97" t="s">
        <v>1014</v>
      </c>
    </row>
    <row r="390" spans="1:1" hidden="1" outlineLevel="1" x14ac:dyDescent="0.25">
      <c r="A390" s="97" t="s">
        <v>1015</v>
      </c>
    </row>
    <row r="391" spans="1:1" hidden="1" outlineLevel="1" x14ac:dyDescent="0.25">
      <c r="A391" s="97" t="s">
        <v>1016</v>
      </c>
    </row>
    <row r="392" spans="1:1" hidden="1" outlineLevel="1" x14ac:dyDescent="0.25">
      <c r="A392" s="97" t="s">
        <v>1017</v>
      </c>
    </row>
    <row r="393" spans="1:1" hidden="1" outlineLevel="1" x14ac:dyDescent="0.25">
      <c r="A393" s="97" t="s">
        <v>1018</v>
      </c>
    </row>
    <row r="394" spans="1:1" hidden="1" outlineLevel="1" x14ac:dyDescent="0.25">
      <c r="A394" s="97" t="s">
        <v>1019</v>
      </c>
    </row>
    <row r="395" spans="1:1" hidden="1" outlineLevel="1" x14ac:dyDescent="0.25">
      <c r="A395" s="97" t="s">
        <v>1020</v>
      </c>
    </row>
    <row r="396" spans="1:1" hidden="1" outlineLevel="1" x14ac:dyDescent="0.25">
      <c r="A396" s="97" t="s">
        <v>1021</v>
      </c>
    </row>
    <row r="397" spans="1:1" hidden="1" outlineLevel="1" x14ac:dyDescent="0.25">
      <c r="A397" s="97" t="s">
        <v>1022</v>
      </c>
    </row>
    <row r="398" spans="1:1" hidden="1" outlineLevel="1" x14ac:dyDescent="0.25">
      <c r="A398" s="97" t="s">
        <v>1023</v>
      </c>
    </row>
    <row r="399" spans="1:1" hidden="1" outlineLevel="1" x14ac:dyDescent="0.25">
      <c r="A399" s="97" t="s">
        <v>1024</v>
      </c>
    </row>
    <row r="400" spans="1:1" hidden="1" outlineLevel="1" x14ac:dyDescent="0.25">
      <c r="A400" s="97" t="s">
        <v>1025</v>
      </c>
    </row>
    <row r="401" spans="1:1" hidden="1" outlineLevel="1" x14ac:dyDescent="0.25">
      <c r="A401" s="97" t="s">
        <v>1026</v>
      </c>
    </row>
    <row r="402" spans="1:1" hidden="1" outlineLevel="1" x14ac:dyDescent="0.25">
      <c r="A402" s="97" t="s">
        <v>1027</v>
      </c>
    </row>
    <row r="403" spans="1:1" hidden="1" outlineLevel="1" x14ac:dyDescent="0.25">
      <c r="A403" s="97" t="s">
        <v>1028</v>
      </c>
    </row>
    <row r="404" spans="1:1" hidden="1" outlineLevel="1" x14ac:dyDescent="0.25">
      <c r="A404" s="97" t="s">
        <v>1029</v>
      </c>
    </row>
    <row r="405" spans="1:1" hidden="1" outlineLevel="1" x14ac:dyDescent="0.25">
      <c r="A405" s="97" t="s">
        <v>1030</v>
      </c>
    </row>
    <row r="406" spans="1:1" hidden="1" outlineLevel="1" x14ac:dyDescent="0.25">
      <c r="A406" s="97" t="s">
        <v>1031</v>
      </c>
    </row>
    <row r="407" spans="1:1" hidden="1" outlineLevel="1" x14ac:dyDescent="0.25">
      <c r="A407" s="97" t="s">
        <v>1032</v>
      </c>
    </row>
    <row r="408" spans="1:1" hidden="1" outlineLevel="1" x14ac:dyDescent="0.25">
      <c r="A408" s="97" t="s">
        <v>1033</v>
      </c>
    </row>
    <row r="409" spans="1:1" hidden="1" outlineLevel="1" x14ac:dyDescent="0.25">
      <c r="A409" s="97" t="s">
        <v>1034</v>
      </c>
    </row>
    <row r="410" spans="1:1" hidden="1" outlineLevel="1" x14ac:dyDescent="0.25">
      <c r="A410" s="97" t="s">
        <v>1035</v>
      </c>
    </row>
    <row r="411" spans="1:1" hidden="1" outlineLevel="1" x14ac:dyDescent="0.25">
      <c r="A411" s="97" t="s">
        <v>1036</v>
      </c>
    </row>
    <row r="412" spans="1:1" hidden="1" outlineLevel="1" x14ac:dyDescent="0.25">
      <c r="A412" s="97" t="s">
        <v>1037</v>
      </c>
    </row>
    <row r="413" spans="1:1" hidden="1" outlineLevel="1" x14ac:dyDescent="0.25">
      <c r="A413" s="97" t="s">
        <v>1038</v>
      </c>
    </row>
    <row r="414" spans="1:1" hidden="1" outlineLevel="1" x14ac:dyDescent="0.25">
      <c r="A414" s="97" t="s">
        <v>1039</v>
      </c>
    </row>
    <row r="415" spans="1:1" hidden="1" outlineLevel="1" x14ac:dyDescent="0.25">
      <c r="A415" s="97" t="s">
        <v>1040</v>
      </c>
    </row>
    <row r="416" spans="1:1" hidden="1" outlineLevel="1" x14ac:dyDescent="0.25">
      <c r="A416" s="97" t="s">
        <v>1041</v>
      </c>
    </row>
    <row r="417" spans="1:1" hidden="1" outlineLevel="1" x14ac:dyDescent="0.25">
      <c r="A417" s="97" t="s">
        <v>1042</v>
      </c>
    </row>
    <row r="418" spans="1:1" hidden="1" outlineLevel="1" x14ac:dyDescent="0.25">
      <c r="A418" s="97" t="s">
        <v>1043</v>
      </c>
    </row>
    <row r="419" spans="1:1" hidden="1" outlineLevel="1" x14ac:dyDescent="0.25">
      <c r="A419" s="97" t="s">
        <v>1044</v>
      </c>
    </row>
    <row r="420" spans="1:1" hidden="1" outlineLevel="1" x14ac:dyDescent="0.25">
      <c r="A420" s="97" t="s">
        <v>1045</v>
      </c>
    </row>
    <row r="421" spans="1:1" hidden="1" outlineLevel="1" x14ac:dyDescent="0.25">
      <c r="A421" s="97" t="s">
        <v>1046</v>
      </c>
    </row>
    <row r="422" spans="1:1" hidden="1" outlineLevel="1" x14ac:dyDescent="0.25">
      <c r="A422" s="97" t="s">
        <v>1047</v>
      </c>
    </row>
    <row r="423" spans="1:1" hidden="1" outlineLevel="1" x14ac:dyDescent="0.25">
      <c r="A423" s="97" t="s">
        <v>1048</v>
      </c>
    </row>
    <row r="424" spans="1:1" hidden="1" outlineLevel="1" x14ac:dyDescent="0.25">
      <c r="A424" s="97" t="s">
        <v>1049</v>
      </c>
    </row>
    <row r="425" spans="1:1" hidden="1" outlineLevel="1" x14ac:dyDescent="0.25">
      <c r="A425" s="97" t="s">
        <v>1050</v>
      </c>
    </row>
    <row r="426" spans="1:1" hidden="1" outlineLevel="1" x14ac:dyDescent="0.25">
      <c r="A426" s="97" t="s">
        <v>1051</v>
      </c>
    </row>
    <row r="427" spans="1:1" hidden="1" outlineLevel="1" x14ac:dyDescent="0.25">
      <c r="A427" s="97" t="s">
        <v>1052</v>
      </c>
    </row>
    <row r="428" spans="1:1" hidden="1" outlineLevel="1" x14ac:dyDescent="0.25">
      <c r="A428" s="97" t="s">
        <v>1053</v>
      </c>
    </row>
    <row r="429" spans="1:1" hidden="1" outlineLevel="1" x14ac:dyDescent="0.25">
      <c r="A429" s="97" t="s">
        <v>1054</v>
      </c>
    </row>
    <row r="430" spans="1:1" hidden="1" outlineLevel="1" x14ac:dyDescent="0.25">
      <c r="A430" s="97" t="s">
        <v>1055</v>
      </c>
    </row>
    <row r="431" spans="1:1" hidden="1" outlineLevel="1" x14ac:dyDescent="0.25">
      <c r="A431" s="97" t="s">
        <v>1056</v>
      </c>
    </row>
    <row r="432" spans="1:1" hidden="1" outlineLevel="1" x14ac:dyDescent="0.25">
      <c r="A432" s="97" t="s">
        <v>1057</v>
      </c>
    </row>
    <row r="433" spans="1:1" hidden="1" outlineLevel="1" x14ac:dyDescent="0.25">
      <c r="A433" s="97" t="s">
        <v>1058</v>
      </c>
    </row>
    <row r="434" spans="1:1" hidden="1" outlineLevel="1" x14ac:dyDescent="0.25">
      <c r="A434" s="97" t="s">
        <v>1059</v>
      </c>
    </row>
    <row r="435" spans="1:1" hidden="1" outlineLevel="1" x14ac:dyDescent="0.25">
      <c r="A435" s="97" t="s">
        <v>1060</v>
      </c>
    </row>
    <row r="436" spans="1:1" hidden="1" outlineLevel="1" x14ac:dyDescent="0.25">
      <c r="A436" s="97" t="s">
        <v>1061</v>
      </c>
    </row>
    <row r="437" spans="1:1" hidden="1" outlineLevel="1" x14ac:dyDescent="0.25">
      <c r="A437" s="97" t="s">
        <v>1062</v>
      </c>
    </row>
    <row r="438" spans="1:1" hidden="1" outlineLevel="1" x14ac:dyDescent="0.25">
      <c r="A438" s="97" t="s">
        <v>1063</v>
      </c>
    </row>
    <row r="439" spans="1:1" hidden="1" outlineLevel="1" x14ac:dyDescent="0.25">
      <c r="A439" s="97" t="s">
        <v>1064</v>
      </c>
    </row>
    <row r="440" spans="1:1" hidden="1" outlineLevel="1" x14ac:dyDescent="0.25">
      <c r="A440" s="97" t="s">
        <v>1065</v>
      </c>
    </row>
    <row r="441" spans="1:1" hidden="1" outlineLevel="1" x14ac:dyDescent="0.25">
      <c r="A441" s="97" t="s">
        <v>1066</v>
      </c>
    </row>
    <row r="442" spans="1:1" hidden="1" outlineLevel="1" x14ac:dyDescent="0.25">
      <c r="A442" s="97" t="s">
        <v>1067</v>
      </c>
    </row>
    <row r="443" spans="1:1" hidden="1" outlineLevel="1" x14ac:dyDescent="0.25">
      <c r="A443" s="97" t="s">
        <v>1068</v>
      </c>
    </row>
    <row r="444" spans="1:1" hidden="1" outlineLevel="1" x14ac:dyDescent="0.25">
      <c r="A444" s="97" t="s">
        <v>1069</v>
      </c>
    </row>
    <row r="445" spans="1:1" hidden="1" outlineLevel="1" x14ac:dyDescent="0.25">
      <c r="A445" s="97" t="s">
        <v>1070</v>
      </c>
    </row>
    <row r="446" spans="1:1" hidden="1" outlineLevel="1" x14ac:dyDescent="0.25">
      <c r="A446" s="97" t="s">
        <v>1071</v>
      </c>
    </row>
    <row r="447" spans="1:1" hidden="1" outlineLevel="1" x14ac:dyDescent="0.25">
      <c r="A447" s="97" t="s">
        <v>1072</v>
      </c>
    </row>
    <row r="448" spans="1:1" hidden="1" outlineLevel="1" x14ac:dyDescent="0.25">
      <c r="A448" s="97" t="s">
        <v>1073</v>
      </c>
    </row>
    <row r="449" spans="1:1" hidden="1" outlineLevel="1" x14ac:dyDescent="0.25">
      <c r="A449" s="97" t="s">
        <v>1074</v>
      </c>
    </row>
    <row r="450" spans="1:1" hidden="1" outlineLevel="1" x14ac:dyDescent="0.25">
      <c r="A450" s="97" t="s">
        <v>1075</v>
      </c>
    </row>
    <row r="451" spans="1:1" hidden="1" outlineLevel="1" x14ac:dyDescent="0.25">
      <c r="A451" s="97" t="s">
        <v>1076</v>
      </c>
    </row>
    <row r="452" spans="1:1" hidden="1" outlineLevel="1" x14ac:dyDescent="0.25">
      <c r="A452" s="97" t="s">
        <v>1077</v>
      </c>
    </row>
    <row r="453" spans="1:1" hidden="1" outlineLevel="1" x14ac:dyDescent="0.25">
      <c r="A453" s="97" t="s">
        <v>1078</v>
      </c>
    </row>
    <row r="454" spans="1:1" hidden="1" outlineLevel="1" x14ac:dyDescent="0.25">
      <c r="A454" s="97" t="s">
        <v>1079</v>
      </c>
    </row>
    <row r="455" spans="1:1" hidden="1" outlineLevel="1" x14ac:dyDescent="0.25">
      <c r="A455" s="97" t="s">
        <v>1080</v>
      </c>
    </row>
    <row r="456" spans="1:1" hidden="1" outlineLevel="1" x14ac:dyDescent="0.25">
      <c r="A456" s="97" t="s">
        <v>1081</v>
      </c>
    </row>
    <row r="457" spans="1:1" hidden="1" outlineLevel="1" x14ac:dyDescent="0.25">
      <c r="A457" s="97" t="s">
        <v>1082</v>
      </c>
    </row>
    <row r="458" spans="1:1" hidden="1" outlineLevel="1" x14ac:dyDescent="0.25">
      <c r="A458" s="97" t="s">
        <v>1083</v>
      </c>
    </row>
    <row r="459" spans="1:1" hidden="1" outlineLevel="1" x14ac:dyDescent="0.25">
      <c r="A459" s="97" t="s">
        <v>1084</v>
      </c>
    </row>
    <row r="460" spans="1:1" hidden="1" outlineLevel="1" x14ac:dyDescent="0.25">
      <c r="A460" s="97" t="s">
        <v>1085</v>
      </c>
    </row>
    <row r="461" spans="1:1" hidden="1" outlineLevel="1" x14ac:dyDescent="0.25">
      <c r="A461" s="97" t="s">
        <v>1086</v>
      </c>
    </row>
    <row r="462" spans="1:1" hidden="1" outlineLevel="1" x14ac:dyDescent="0.25">
      <c r="A462" s="97" t="s">
        <v>1087</v>
      </c>
    </row>
    <row r="463" spans="1:1" hidden="1" outlineLevel="1" x14ac:dyDescent="0.25">
      <c r="A463" s="97" t="s">
        <v>1088</v>
      </c>
    </row>
    <row r="464" spans="1:1" hidden="1" outlineLevel="1" x14ac:dyDescent="0.25">
      <c r="A464" s="97" t="s">
        <v>1089</v>
      </c>
    </row>
    <row r="465" spans="1:1" hidden="1" outlineLevel="1" x14ac:dyDescent="0.25">
      <c r="A465" s="97" t="s">
        <v>1090</v>
      </c>
    </row>
    <row r="466" spans="1:1" hidden="1" outlineLevel="1" x14ac:dyDescent="0.25">
      <c r="A466" s="97" t="s">
        <v>1091</v>
      </c>
    </row>
    <row r="467" spans="1:1" hidden="1" outlineLevel="1" x14ac:dyDescent="0.25">
      <c r="A467" s="97" t="s">
        <v>1092</v>
      </c>
    </row>
    <row r="468" spans="1:1" hidden="1" outlineLevel="1" x14ac:dyDescent="0.25">
      <c r="A468" s="97" t="s">
        <v>1093</v>
      </c>
    </row>
    <row r="469" spans="1:1" hidden="1" outlineLevel="1" x14ac:dyDescent="0.25">
      <c r="A469" s="97" t="s">
        <v>1094</v>
      </c>
    </row>
    <row r="470" spans="1:1" hidden="1" outlineLevel="1" x14ac:dyDescent="0.25">
      <c r="A470" s="97" t="s">
        <v>1095</v>
      </c>
    </row>
    <row r="471" spans="1:1" hidden="1" outlineLevel="1" x14ac:dyDescent="0.25">
      <c r="A471" s="97" t="s">
        <v>1096</v>
      </c>
    </row>
    <row r="472" spans="1:1" hidden="1" outlineLevel="1" x14ac:dyDescent="0.25">
      <c r="A472" s="97" t="s">
        <v>1097</v>
      </c>
    </row>
    <row r="473" spans="1:1" hidden="1" outlineLevel="1" x14ac:dyDescent="0.25">
      <c r="A473" s="97" t="s">
        <v>1098</v>
      </c>
    </row>
    <row r="474" spans="1:1" hidden="1" outlineLevel="1" x14ac:dyDescent="0.25">
      <c r="A474" s="97" t="s">
        <v>1099</v>
      </c>
    </row>
    <row r="475" spans="1:1" hidden="1" outlineLevel="1" x14ac:dyDescent="0.25">
      <c r="A475" s="97" t="s">
        <v>1100</v>
      </c>
    </row>
    <row r="476" spans="1:1" hidden="1" outlineLevel="1" x14ac:dyDescent="0.25">
      <c r="A476" s="97" t="s">
        <v>1101</v>
      </c>
    </row>
    <row r="477" spans="1:1" hidden="1" outlineLevel="1" x14ac:dyDescent="0.25">
      <c r="A477" s="97" t="s">
        <v>1102</v>
      </c>
    </row>
    <row r="478" spans="1:1" hidden="1" outlineLevel="1" x14ac:dyDescent="0.25">
      <c r="A478" s="97" t="s">
        <v>1103</v>
      </c>
    </row>
    <row r="479" spans="1:1" hidden="1" outlineLevel="1" x14ac:dyDescent="0.25">
      <c r="A479" s="97" t="s">
        <v>1104</v>
      </c>
    </row>
    <row r="480" spans="1:1" hidden="1" outlineLevel="1" x14ac:dyDescent="0.25">
      <c r="A480" s="97" t="s">
        <v>1105</v>
      </c>
    </row>
    <row r="481" spans="1:1" hidden="1" outlineLevel="1" x14ac:dyDescent="0.25">
      <c r="A481" s="97" t="s">
        <v>1106</v>
      </c>
    </row>
    <row r="482" spans="1:1" hidden="1" outlineLevel="1" x14ac:dyDescent="0.25">
      <c r="A482" s="97" t="s">
        <v>1107</v>
      </c>
    </row>
    <row r="483" spans="1:1" hidden="1" outlineLevel="1" x14ac:dyDescent="0.25">
      <c r="A483" s="97" t="s">
        <v>1108</v>
      </c>
    </row>
    <row r="484" spans="1:1" hidden="1" outlineLevel="1" x14ac:dyDescent="0.25">
      <c r="A484" s="97" t="s">
        <v>1109</v>
      </c>
    </row>
    <row r="485" spans="1:1" hidden="1" outlineLevel="1" x14ac:dyDescent="0.25">
      <c r="A485" s="97" t="s">
        <v>1110</v>
      </c>
    </row>
    <row r="486" spans="1:1" hidden="1" outlineLevel="1" x14ac:dyDescent="0.25">
      <c r="A486" s="97" t="s">
        <v>1111</v>
      </c>
    </row>
    <row r="487" spans="1:1" hidden="1" outlineLevel="1" x14ac:dyDescent="0.25">
      <c r="A487" s="97" t="s">
        <v>1112</v>
      </c>
    </row>
    <row r="488" spans="1:1" hidden="1" outlineLevel="1" x14ac:dyDescent="0.25">
      <c r="A488" s="97" t="s">
        <v>1113</v>
      </c>
    </row>
    <row r="489" spans="1:1" hidden="1" outlineLevel="1" x14ac:dyDescent="0.25">
      <c r="A489" s="97" t="s">
        <v>1114</v>
      </c>
    </row>
    <row r="490" spans="1:1" hidden="1" outlineLevel="1" x14ac:dyDescent="0.25">
      <c r="A490" s="97" t="s">
        <v>1115</v>
      </c>
    </row>
    <row r="491" spans="1:1" hidden="1" outlineLevel="1" x14ac:dyDescent="0.25">
      <c r="A491" s="97" t="s">
        <v>1116</v>
      </c>
    </row>
    <row r="492" spans="1:1" hidden="1" outlineLevel="1" x14ac:dyDescent="0.25">
      <c r="A492" s="97" t="s">
        <v>1117</v>
      </c>
    </row>
    <row r="493" spans="1:1" hidden="1" outlineLevel="1" x14ac:dyDescent="0.25">
      <c r="A493" s="97" t="s">
        <v>1118</v>
      </c>
    </row>
    <row r="494" spans="1:1" hidden="1" outlineLevel="1" x14ac:dyDescent="0.25">
      <c r="A494" s="97" t="s">
        <v>1119</v>
      </c>
    </row>
    <row r="495" spans="1:1" hidden="1" outlineLevel="1" x14ac:dyDescent="0.25">
      <c r="A495" s="97" t="s">
        <v>1120</v>
      </c>
    </row>
    <row r="496" spans="1:1" hidden="1" outlineLevel="1" x14ac:dyDescent="0.25">
      <c r="A496" s="97" t="s">
        <v>1121</v>
      </c>
    </row>
    <row r="497" spans="1:1" hidden="1" outlineLevel="1" x14ac:dyDescent="0.25">
      <c r="A497" s="97" t="s">
        <v>1122</v>
      </c>
    </row>
    <row r="498" spans="1:1" hidden="1" outlineLevel="1" x14ac:dyDescent="0.25">
      <c r="A498" s="97" t="s">
        <v>1123</v>
      </c>
    </row>
    <row r="499" spans="1:1" hidden="1" outlineLevel="1" x14ac:dyDescent="0.25">
      <c r="A499" s="97" t="s">
        <v>1124</v>
      </c>
    </row>
    <row r="500" spans="1:1" hidden="1" outlineLevel="1" x14ac:dyDescent="0.25">
      <c r="A500" s="97" t="s">
        <v>1125</v>
      </c>
    </row>
    <row r="501" spans="1:1" hidden="1" outlineLevel="1" x14ac:dyDescent="0.25">
      <c r="A501" s="97" t="s">
        <v>1126</v>
      </c>
    </row>
    <row r="502" spans="1:1" hidden="1" outlineLevel="1" x14ac:dyDescent="0.25">
      <c r="A502" s="97" t="s">
        <v>1127</v>
      </c>
    </row>
    <row r="503" spans="1:1" hidden="1" outlineLevel="1" x14ac:dyDescent="0.25">
      <c r="A503" s="97" t="s">
        <v>1128</v>
      </c>
    </row>
    <row r="504" spans="1:1" hidden="1" outlineLevel="1" x14ac:dyDescent="0.25">
      <c r="A504" s="97" t="s">
        <v>1129</v>
      </c>
    </row>
    <row r="505" spans="1:1" hidden="1" outlineLevel="1" x14ac:dyDescent="0.25">
      <c r="A505" s="97" t="s">
        <v>1130</v>
      </c>
    </row>
    <row r="506" spans="1:1" hidden="1" outlineLevel="1" x14ac:dyDescent="0.25">
      <c r="A506" s="97" t="s">
        <v>1131</v>
      </c>
    </row>
    <row r="507" spans="1:1" hidden="1" outlineLevel="1" x14ac:dyDescent="0.25">
      <c r="A507" s="97" t="s">
        <v>1132</v>
      </c>
    </row>
    <row r="508" spans="1:1" hidden="1" outlineLevel="1" x14ac:dyDescent="0.25">
      <c r="A508" s="97" t="s">
        <v>1133</v>
      </c>
    </row>
    <row r="509" spans="1:1" hidden="1" outlineLevel="1" x14ac:dyDescent="0.25">
      <c r="A509" s="97" t="s">
        <v>1134</v>
      </c>
    </row>
    <row r="510" spans="1:1" hidden="1" outlineLevel="1" x14ac:dyDescent="0.25">
      <c r="A510" s="97" t="s">
        <v>1135</v>
      </c>
    </row>
    <row r="511" spans="1:1" hidden="1" outlineLevel="1" x14ac:dyDescent="0.25">
      <c r="A511" s="97" t="s">
        <v>1136</v>
      </c>
    </row>
    <row r="512" spans="1:1" hidden="1" outlineLevel="1" x14ac:dyDescent="0.25">
      <c r="A512" s="97" t="s">
        <v>1137</v>
      </c>
    </row>
    <row r="513" spans="1:1" hidden="1" outlineLevel="1" x14ac:dyDescent="0.25">
      <c r="A513" s="97" t="s">
        <v>1138</v>
      </c>
    </row>
    <row r="514" spans="1:1" hidden="1" outlineLevel="1" x14ac:dyDescent="0.25">
      <c r="A514" s="97" t="s">
        <v>1139</v>
      </c>
    </row>
    <row r="515" spans="1:1" hidden="1" outlineLevel="1" x14ac:dyDescent="0.25">
      <c r="A515" s="97" t="s">
        <v>1140</v>
      </c>
    </row>
    <row r="516" spans="1:1" hidden="1" outlineLevel="1" x14ac:dyDescent="0.25">
      <c r="A516" s="97" t="s">
        <v>1141</v>
      </c>
    </row>
    <row r="517" spans="1:1" hidden="1" outlineLevel="1" x14ac:dyDescent="0.25">
      <c r="A517" s="97" t="s">
        <v>1142</v>
      </c>
    </row>
    <row r="518" spans="1:1" hidden="1" outlineLevel="1" x14ac:dyDescent="0.25">
      <c r="A518" s="97" t="s">
        <v>1143</v>
      </c>
    </row>
    <row r="519" spans="1:1" hidden="1" outlineLevel="1" x14ac:dyDescent="0.25">
      <c r="A519" s="97" t="s">
        <v>1144</v>
      </c>
    </row>
    <row r="520" spans="1:1" hidden="1" outlineLevel="1" x14ac:dyDescent="0.25">
      <c r="A520" s="97" t="s">
        <v>1145</v>
      </c>
    </row>
    <row r="521" spans="1:1" hidden="1" outlineLevel="1" x14ac:dyDescent="0.25">
      <c r="A521" s="97" t="s">
        <v>1146</v>
      </c>
    </row>
    <row r="522" spans="1:1" hidden="1" outlineLevel="1" x14ac:dyDescent="0.25">
      <c r="A522" s="97" t="s">
        <v>1147</v>
      </c>
    </row>
    <row r="523" spans="1:1" hidden="1" outlineLevel="1" x14ac:dyDescent="0.25">
      <c r="A523" s="97" t="s">
        <v>1148</v>
      </c>
    </row>
    <row r="524" spans="1:1" hidden="1" outlineLevel="1" x14ac:dyDescent="0.25">
      <c r="A524" s="97" t="s">
        <v>1149</v>
      </c>
    </row>
    <row r="525" spans="1:1" hidden="1" outlineLevel="1" x14ac:dyDescent="0.25">
      <c r="A525" s="97" t="s">
        <v>1150</v>
      </c>
    </row>
    <row r="526" spans="1:1" hidden="1" outlineLevel="1" x14ac:dyDescent="0.25">
      <c r="A526" s="97" t="s">
        <v>1151</v>
      </c>
    </row>
    <row r="527" spans="1:1" hidden="1" outlineLevel="1" x14ac:dyDescent="0.25">
      <c r="A527" s="97" t="s">
        <v>1152</v>
      </c>
    </row>
    <row r="528" spans="1:1" hidden="1" outlineLevel="1" x14ac:dyDescent="0.25">
      <c r="A528" s="97" t="s">
        <v>1153</v>
      </c>
    </row>
    <row r="529" spans="1:1" hidden="1" outlineLevel="1" x14ac:dyDescent="0.25">
      <c r="A529" s="97" t="s">
        <v>1154</v>
      </c>
    </row>
    <row r="530" spans="1:1" hidden="1" outlineLevel="1" x14ac:dyDescent="0.25">
      <c r="A530" s="97" t="s">
        <v>1155</v>
      </c>
    </row>
    <row r="531" spans="1:1" hidden="1" outlineLevel="1" x14ac:dyDescent="0.25">
      <c r="A531" s="97" t="s">
        <v>1156</v>
      </c>
    </row>
    <row r="532" spans="1:1" hidden="1" outlineLevel="1" x14ac:dyDescent="0.25">
      <c r="A532" s="97" t="s">
        <v>1157</v>
      </c>
    </row>
    <row r="533" spans="1:1" hidden="1" outlineLevel="1" x14ac:dyDescent="0.25">
      <c r="A533" s="97" t="s">
        <v>1158</v>
      </c>
    </row>
    <row r="534" spans="1:1" hidden="1" outlineLevel="1" x14ac:dyDescent="0.25">
      <c r="A534" s="97" t="s">
        <v>1159</v>
      </c>
    </row>
    <row r="535" spans="1:1" hidden="1" outlineLevel="1" x14ac:dyDescent="0.25">
      <c r="A535" s="97" t="s">
        <v>1160</v>
      </c>
    </row>
    <row r="536" spans="1:1" hidden="1" outlineLevel="1" x14ac:dyDescent="0.25">
      <c r="A536" s="97" t="s">
        <v>1161</v>
      </c>
    </row>
    <row r="537" spans="1:1" hidden="1" outlineLevel="1" x14ac:dyDescent="0.25">
      <c r="A537" s="97" t="s">
        <v>1162</v>
      </c>
    </row>
    <row r="538" spans="1:1" hidden="1" outlineLevel="1" x14ac:dyDescent="0.25">
      <c r="A538" s="97" t="s">
        <v>1163</v>
      </c>
    </row>
    <row r="539" spans="1:1" hidden="1" outlineLevel="1" x14ac:dyDescent="0.25">
      <c r="A539" s="97" t="s">
        <v>1164</v>
      </c>
    </row>
    <row r="540" spans="1:1" hidden="1" outlineLevel="1" x14ac:dyDescent="0.25">
      <c r="A540" s="97" t="s">
        <v>1165</v>
      </c>
    </row>
    <row r="541" spans="1:1" hidden="1" outlineLevel="1" x14ac:dyDescent="0.25">
      <c r="A541" s="97" t="s">
        <v>1166</v>
      </c>
    </row>
    <row r="542" spans="1:1" hidden="1" outlineLevel="1" x14ac:dyDescent="0.25">
      <c r="A542" s="97" t="s">
        <v>1167</v>
      </c>
    </row>
    <row r="543" spans="1:1" hidden="1" outlineLevel="1" x14ac:dyDescent="0.25">
      <c r="A543" s="97" t="s">
        <v>1168</v>
      </c>
    </row>
    <row r="544" spans="1:1" hidden="1" outlineLevel="1" x14ac:dyDescent="0.25">
      <c r="A544" s="97" t="s">
        <v>1169</v>
      </c>
    </row>
    <row r="545" spans="1:1" hidden="1" outlineLevel="1" x14ac:dyDescent="0.25">
      <c r="A545" s="97" t="s">
        <v>1170</v>
      </c>
    </row>
    <row r="546" spans="1:1" hidden="1" outlineLevel="1" x14ac:dyDescent="0.25">
      <c r="A546" s="97" t="s">
        <v>1171</v>
      </c>
    </row>
    <row r="547" spans="1:1" hidden="1" outlineLevel="1" x14ac:dyDescent="0.25">
      <c r="A547" s="97" t="s">
        <v>1172</v>
      </c>
    </row>
    <row r="548" spans="1:1" hidden="1" outlineLevel="1" x14ac:dyDescent="0.25">
      <c r="A548" s="97" t="s">
        <v>1173</v>
      </c>
    </row>
    <row r="549" spans="1:1" hidden="1" outlineLevel="1" x14ac:dyDescent="0.25">
      <c r="A549" s="97" t="s">
        <v>1174</v>
      </c>
    </row>
    <row r="550" spans="1:1" hidden="1" outlineLevel="1" x14ac:dyDescent="0.25">
      <c r="A550" s="97" t="s">
        <v>1175</v>
      </c>
    </row>
    <row r="551" spans="1:1" hidden="1" outlineLevel="1" x14ac:dyDescent="0.25">
      <c r="A551" s="97" t="s">
        <v>1176</v>
      </c>
    </row>
    <row r="552" spans="1:1" hidden="1" outlineLevel="1" x14ac:dyDescent="0.25">
      <c r="A552" s="97" t="s">
        <v>1177</v>
      </c>
    </row>
    <row r="553" spans="1:1" hidden="1" outlineLevel="1" x14ac:dyDescent="0.25">
      <c r="A553" s="97" t="s">
        <v>1178</v>
      </c>
    </row>
    <row r="554" spans="1:1" hidden="1" outlineLevel="1" x14ac:dyDescent="0.25">
      <c r="A554" s="97" t="s">
        <v>1179</v>
      </c>
    </row>
    <row r="555" spans="1:1" hidden="1" outlineLevel="1" x14ac:dyDescent="0.25">
      <c r="A555" s="97" t="s">
        <v>1180</v>
      </c>
    </row>
    <row r="556" spans="1:1" hidden="1" outlineLevel="1" x14ac:dyDescent="0.25">
      <c r="A556" s="97" t="s">
        <v>1181</v>
      </c>
    </row>
    <row r="557" spans="1:1" hidden="1" outlineLevel="1" x14ac:dyDescent="0.25">
      <c r="A557" s="97" t="s">
        <v>1182</v>
      </c>
    </row>
    <row r="558" spans="1:1" hidden="1" outlineLevel="1" x14ac:dyDescent="0.25">
      <c r="A558" s="97" t="s">
        <v>1183</v>
      </c>
    </row>
    <row r="559" spans="1:1" hidden="1" outlineLevel="1" x14ac:dyDescent="0.25">
      <c r="A559" s="97" t="s">
        <v>1184</v>
      </c>
    </row>
    <row r="560" spans="1:1" hidden="1" outlineLevel="1" x14ac:dyDescent="0.25">
      <c r="A560" s="97" t="s">
        <v>1185</v>
      </c>
    </row>
    <row r="561" spans="1:1" hidden="1" outlineLevel="1" x14ac:dyDescent="0.25">
      <c r="A561" s="97" t="s">
        <v>1186</v>
      </c>
    </row>
    <row r="562" spans="1:1" hidden="1" outlineLevel="1" x14ac:dyDescent="0.25">
      <c r="A562" s="97" t="s">
        <v>1187</v>
      </c>
    </row>
    <row r="563" spans="1:1" hidden="1" outlineLevel="1" x14ac:dyDescent="0.25">
      <c r="A563" s="97" t="s">
        <v>1188</v>
      </c>
    </row>
    <row r="564" spans="1:1" hidden="1" outlineLevel="1" x14ac:dyDescent="0.25">
      <c r="A564" s="97" t="s">
        <v>1189</v>
      </c>
    </row>
    <row r="565" spans="1:1" hidden="1" outlineLevel="1" x14ac:dyDescent="0.25">
      <c r="A565" s="97" t="s">
        <v>1190</v>
      </c>
    </row>
    <row r="566" spans="1:1" hidden="1" outlineLevel="1" x14ac:dyDescent="0.25">
      <c r="A566" s="97" t="s">
        <v>1191</v>
      </c>
    </row>
    <row r="567" spans="1:1" hidden="1" outlineLevel="1" x14ac:dyDescent="0.25">
      <c r="A567" s="97" t="s">
        <v>1192</v>
      </c>
    </row>
    <row r="568" spans="1:1" hidden="1" outlineLevel="1" x14ac:dyDescent="0.25">
      <c r="A568" s="97" t="s">
        <v>1193</v>
      </c>
    </row>
    <row r="569" spans="1:1" hidden="1" outlineLevel="1" x14ac:dyDescent="0.25">
      <c r="A569" s="97" t="s">
        <v>1194</v>
      </c>
    </row>
    <row r="570" spans="1:1" hidden="1" outlineLevel="1" x14ac:dyDescent="0.25">
      <c r="A570" s="97" t="s">
        <v>1195</v>
      </c>
    </row>
    <row r="571" spans="1:1" hidden="1" outlineLevel="1" x14ac:dyDescent="0.25">
      <c r="A571" s="97" t="s">
        <v>1196</v>
      </c>
    </row>
    <row r="572" spans="1:1" hidden="1" outlineLevel="1" x14ac:dyDescent="0.25">
      <c r="A572" s="97" t="s">
        <v>1197</v>
      </c>
    </row>
    <row r="573" spans="1:1" hidden="1" outlineLevel="1" x14ac:dyDescent="0.25">
      <c r="A573" s="97" t="s">
        <v>1198</v>
      </c>
    </row>
    <row r="574" spans="1:1" hidden="1" outlineLevel="1" x14ac:dyDescent="0.25">
      <c r="A574" s="97" t="s">
        <v>1199</v>
      </c>
    </row>
    <row r="575" spans="1:1" hidden="1" outlineLevel="1" x14ac:dyDescent="0.25">
      <c r="A575" s="97" t="s">
        <v>1200</v>
      </c>
    </row>
    <row r="576" spans="1:1" hidden="1" outlineLevel="1" x14ac:dyDescent="0.25">
      <c r="A576" s="97" t="s">
        <v>1201</v>
      </c>
    </row>
    <row r="577" spans="1:1" hidden="1" outlineLevel="1" x14ac:dyDescent="0.25">
      <c r="A577" s="97" t="s">
        <v>1202</v>
      </c>
    </row>
    <row r="578" spans="1:1" hidden="1" outlineLevel="1" x14ac:dyDescent="0.25">
      <c r="A578" s="97" t="s">
        <v>1203</v>
      </c>
    </row>
    <row r="579" spans="1:1" hidden="1" outlineLevel="1" x14ac:dyDescent="0.25">
      <c r="A579" s="97" t="s">
        <v>1204</v>
      </c>
    </row>
    <row r="580" spans="1:1" hidden="1" outlineLevel="1" x14ac:dyDescent="0.25">
      <c r="A580" s="97" t="s">
        <v>1205</v>
      </c>
    </row>
    <row r="581" spans="1:1" hidden="1" outlineLevel="1" x14ac:dyDescent="0.25">
      <c r="A581" s="97" t="s">
        <v>1206</v>
      </c>
    </row>
    <row r="582" spans="1:1" hidden="1" outlineLevel="1" x14ac:dyDescent="0.25">
      <c r="A582" s="97" t="s">
        <v>1207</v>
      </c>
    </row>
    <row r="583" spans="1:1" hidden="1" outlineLevel="1" x14ac:dyDescent="0.25">
      <c r="A583" s="97" t="s">
        <v>1208</v>
      </c>
    </row>
    <row r="584" spans="1:1" hidden="1" outlineLevel="1" x14ac:dyDescent="0.25">
      <c r="A584" s="97" t="s">
        <v>1209</v>
      </c>
    </row>
    <row r="585" spans="1:1" hidden="1" outlineLevel="1" x14ac:dyDescent="0.25">
      <c r="A585" s="97" t="s">
        <v>1210</v>
      </c>
    </row>
    <row r="586" spans="1:1" hidden="1" outlineLevel="1" x14ac:dyDescent="0.25">
      <c r="A586" s="97" t="s">
        <v>1211</v>
      </c>
    </row>
    <row r="587" spans="1:1" hidden="1" outlineLevel="1" x14ac:dyDescent="0.25">
      <c r="A587" s="97" t="s">
        <v>1212</v>
      </c>
    </row>
    <row r="588" spans="1:1" hidden="1" outlineLevel="1" x14ac:dyDescent="0.25">
      <c r="A588" s="97" t="s">
        <v>1213</v>
      </c>
    </row>
    <row r="589" spans="1:1" hidden="1" outlineLevel="1" x14ac:dyDescent="0.25">
      <c r="A589" s="97" t="s">
        <v>1214</v>
      </c>
    </row>
    <row r="590" spans="1:1" hidden="1" outlineLevel="1" x14ac:dyDescent="0.25">
      <c r="A590" s="97" t="s">
        <v>1215</v>
      </c>
    </row>
    <row r="591" spans="1:1" hidden="1" outlineLevel="1" x14ac:dyDescent="0.25">
      <c r="A591" s="97" t="s">
        <v>1216</v>
      </c>
    </row>
    <row r="592" spans="1:1" hidden="1" outlineLevel="1" x14ac:dyDescent="0.25">
      <c r="A592" s="97" t="s">
        <v>1217</v>
      </c>
    </row>
    <row r="593" spans="1:1" hidden="1" outlineLevel="1" x14ac:dyDescent="0.25">
      <c r="A593" s="97" t="s">
        <v>1218</v>
      </c>
    </row>
    <row r="594" spans="1:1" hidden="1" outlineLevel="1" x14ac:dyDescent="0.25">
      <c r="A594" s="97" t="s">
        <v>1219</v>
      </c>
    </row>
    <row r="595" spans="1:1" hidden="1" outlineLevel="1" x14ac:dyDescent="0.25">
      <c r="A595" s="97" t="s">
        <v>1220</v>
      </c>
    </row>
    <row r="596" spans="1:1" hidden="1" outlineLevel="1" x14ac:dyDescent="0.25">
      <c r="A596" s="97" t="s">
        <v>1221</v>
      </c>
    </row>
    <row r="597" spans="1:1" hidden="1" outlineLevel="1" x14ac:dyDescent="0.25">
      <c r="A597" s="97" t="s">
        <v>1222</v>
      </c>
    </row>
    <row r="598" spans="1:1" hidden="1" outlineLevel="1" x14ac:dyDescent="0.25">
      <c r="A598" s="97" t="s">
        <v>1223</v>
      </c>
    </row>
    <row r="599" spans="1:1" hidden="1" outlineLevel="1" x14ac:dyDescent="0.25">
      <c r="A599" s="97" t="s">
        <v>1224</v>
      </c>
    </row>
    <row r="600" spans="1:1" hidden="1" outlineLevel="1" x14ac:dyDescent="0.25">
      <c r="A600" s="97" t="s">
        <v>1225</v>
      </c>
    </row>
    <row r="601" spans="1:1" hidden="1" outlineLevel="1" x14ac:dyDescent="0.25">
      <c r="A601" s="97" t="s">
        <v>1226</v>
      </c>
    </row>
    <row r="602" spans="1:1" hidden="1" outlineLevel="1" x14ac:dyDescent="0.25">
      <c r="A602" s="97" t="s">
        <v>1227</v>
      </c>
    </row>
    <row r="603" spans="1:1" hidden="1" outlineLevel="1" x14ac:dyDescent="0.25">
      <c r="A603" s="97" t="s">
        <v>1228</v>
      </c>
    </row>
    <row r="604" spans="1:1" hidden="1" outlineLevel="1" x14ac:dyDescent="0.25">
      <c r="A604" s="97" t="s">
        <v>1229</v>
      </c>
    </row>
    <row r="605" spans="1:1" hidden="1" outlineLevel="1" x14ac:dyDescent="0.25">
      <c r="A605" s="97" t="s">
        <v>1230</v>
      </c>
    </row>
    <row r="606" spans="1:1" hidden="1" outlineLevel="1" x14ac:dyDescent="0.25">
      <c r="A606" s="97" t="s">
        <v>1231</v>
      </c>
    </row>
    <row r="607" spans="1:1" hidden="1" outlineLevel="1" x14ac:dyDescent="0.25">
      <c r="A607" s="97" t="s">
        <v>1232</v>
      </c>
    </row>
    <row r="608" spans="1:1" hidden="1" outlineLevel="1" x14ac:dyDescent="0.25">
      <c r="A608" s="97" t="s">
        <v>1233</v>
      </c>
    </row>
    <row r="609" spans="1:1" hidden="1" outlineLevel="1" x14ac:dyDescent="0.25">
      <c r="A609" s="97" t="s">
        <v>1234</v>
      </c>
    </row>
    <row r="610" spans="1:1" hidden="1" outlineLevel="1" x14ac:dyDescent="0.25">
      <c r="A610" s="97" t="s">
        <v>1235</v>
      </c>
    </row>
    <row r="611" spans="1:1" hidden="1" outlineLevel="1" x14ac:dyDescent="0.25">
      <c r="A611" s="97" t="s">
        <v>1236</v>
      </c>
    </row>
    <row r="612" spans="1:1" hidden="1" outlineLevel="1" x14ac:dyDescent="0.25">
      <c r="A612" s="97" t="s">
        <v>1237</v>
      </c>
    </row>
    <row r="613" spans="1:1" hidden="1" outlineLevel="1" x14ac:dyDescent="0.25">
      <c r="A613" s="97" t="s">
        <v>1238</v>
      </c>
    </row>
    <row r="614" spans="1:1" hidden="1" outlineLevel="1" x14ac:dyDescent="0.25">
      <c r="A614" s="97" t="s">
        <v>1239</v>
      </c>
    </row>
    <row r="615" spans="1:1" hidden="1" outlineLevel="1" x14ac:dyDescent="0.25">
      <c r="A615" s="97" t="s">
        <v>1240</v>
      </c>
    </row>
    <row r="616" spans="1:1" hidden="1" outlineLevel="1" x14ac:dyDescent="0.25">
      <c r="A616" s="97" t="s">
        <v>1241</v>
      </c>
    </row>
    <row r="617" spans="1:1" hidden="1" outlineLevel="1" x14ac:dyDescent="0.25">
      <c r="A617" s="97" t="s">
        <v>1242</v>
      </c>
    </row>
    <row r="618" spans="1:1" hidden="1" outlineLevel="1" x14ac:dyDescent="0.25">
      <c r="A618" s="97" t="s">
        <v>1243</v>
      </c>
    </row>
    <row r="619" spans="1:1" hidden="1" outlineLevel="1" x14ac:dyDescent="0.25">
      <c r="A619" s="97" t="s">
        <v>1244</v>
      </c>
    </row>
    <row r="620" spans="1:1" hidden="1" outlineLevel="1" x14ac:dyDescent="0.25">
      <c r="A620" s="97" t="s">
        <v>1245</v>
      </c>
    </row>
    <row r="621" spans="1:1" hidden="1" outlineLevel="1" x14ac:dyDescent="0.25">
      <c r="A621" s="97" t="s">
        <v>1246</v>
      </c>
    </row>
    <row r="622" spans="1:1" hidden="1" outlineLevel="1" x14ac:dyDescent="0.25">
      <c r="A622" s="97" t="s">
        <v>1247</v>
      </c>
    </row>
    <row r="623" spans="1:1" hidden="1" outlineLevel="1" x14ac:dyDescent="0.25">
      <c r="A623" s="97" t="s">
        <v>1248</v>
      </c>
    </row>
    <row r="624" spans="1:1" hidden="1" outlineLevel="1" x14ac:dyDescent="0.25">
      <c r="A624" s="97" t="s">
        <v>1249</v>
      </c>
    </row>
    <row r="625" spans="1:1" hidden="1" outlineLevel="1" x14ac:dyDescent="0.25">
      <c r="A625" s="97" t="s">
        <v>1250</v>
      </c>
    </row>
    <row r="626" spans="1:1" hidden="1" outlineLevel="1" x14ac:dyDescent="0.25">
      <c r="A626" s="97" t="s">
        <v>1251</v>
      </c>
    </row>
    <row r="627" spans="1:1" hidden="1" outlineLevel="1" x14ac:dyDescent="0.25">
      <c r="A627" s="97" t="s">
        <v>1252</v>
      </c>
    </row>
    <row r="628" spans="1:1" hidden="1" outlineLevel="1" x14ac:dyDescent="0.25">
      <c r="A628" s="97" t="s">
        <v>1253</v>
      </c>
    </row>
    <row r="629" spans="1:1" hidden="1" outlineLevel="1" x14ac:dyDescent="0.25">
      <c r="A629" s="97" t="s">
        <v>1254</v>
      </c>
    </row>
    <row r="630" spans="1:1" hidden="1" outlineLevel="1" x14ac:dyDescent="0.25">
      <c r="A630" s="97" t="s">
        <v>1255</v>
      </c>
    </row>
    <row r="631" spans="1:1" hidden="1" outlineLevel="1" x14ac:dyDescent="0.25">
      <c r="A631" s="97" t="s">
        <v>1256</v>
      </c>
    </row>
    <row r="632" spans="1:1" hidden="1" outlineLevel="1" x14ac:dyDescent="0.25">
      <c r="A632" s="97" t="s">
        <v>1257</v>
      </c>
    </row>
    <row r="633" spans="1:1" hidden="1" outlineLevel="1" x14ac:dyDescent="0.25">
      <c r="A633" s="97" t="s">
        <v>1258</v>
      </c>
    </row>
    <row r="634" spans="1:1" hidden="1" outlineLevel="1" x14ac:dyDescent="0.25">
      <c r="A634" s="97" t="s">
        <v>1259</v>
      </c>
    </row>
    <row r="635" spans="1:1" hidden="1" outlineLevel="1" x14ac:dyDescent="0.25">
      <c r="A635" s="97" t="s">
        <v>1260</v>
      </c>
    </row>
    <row r="636" spans="1:1" hidden="1" outlineLevel="1" x14ac:dyDescent="0.25">
      <c r="A636" s="97" t="s">
        <v>1261</v>
      </c>
    </row>
    <row r="637" spans="1:1" hidden="1" outlineLevel="1" x14ac:dyDescent="0.25">
      <c r="A637" s="97" t="s">
        <v>1262</v>
      </c>
    </row>
    <row r="638" spans="1:1" hidden="1" outlineLevel="1" x14ac:dyDescent="0.25">
      <c r="A638" s="97" t="s">
        <v>1263</v>
      </c>
    </row>
    <row r="639" spans="1:1" hidden="1" outlineLevel="1" x14ac:dyDescent="0.25">
      <c r="A639" s="97" t="s">
        <v>1264</v>
      </c>
    </row>
    <row r="640" spans="1:1" hidden="1" outlineLevel="1" x14ac:dyDescent="0.25">
      <c r="A640" s="97" t="s">
        <v>1265</v>
      </c>
    </row>
    <row r="641" spans="1:1" hidden="1" outlineLevel="1" x14ac:dyDescent="0.25">
      <c r="A641" s="97" t="s">
        <v>1266</v>
      </c>
    </row>
    <row r="642" spans="1:1" hidden="1" outlineLevel="1" x14ac:dyDescent="0.25">
      <c r="A642" s="97" t="s">
        <v>1267</v>
      </c>
    </row>
    <row r="643" spans="1:1" hidden="1" outlineLevel="1" x14ac:dyDescent="0.25">
      <c r="A643" s="97" t="s">
        <v>1268</v>
      </c>
    </row>
    <row r="644" spans="1:1" hidden="1" outlineLevel="1" x14ac:dyDescent="0.25">
      <c r="A644" s="97" t="s">
        <v>1269</v>
      </c>
    </row>
    <row r="645" spans="1:1" hidden="1" outlineLevel="1" x14ac:dyDescent="0.25">
      <c r="A645" s="97" t="s">
        <v>1270</v>
      </c>
    </row>
    <row r="646" spans="1:1" hidden="1" outlineLevel="1" x14ac:dyDescent="0.25">
      <c r="A646" s="97" t="s">
        <v>1271</v>
      </c>
    </row>
    <row r="647" spans="1:1" hidden="1" outlineLevel="1" x14ac:dyDescent="0.25">
      <c r="A647" s="97" t="s">
        <v>1272</v>
      </c>
    </row>
    <row r="648" spans="1:1" hidden="1" outlineLevel="1" x14ac:dyDescent="0.25">
      <c r="A648" s="97" t="s">
        <v>1273</v>
      </c>
    </row>
    <row r="649" spans="1:1" hidden="1" outlineLevel="1" x14ac:dyDescent="0.25">
      <c r="A649" s="97" t="s">
        <v>1274</v>
      </c>
    </row>
    <row r="650" spans="1:1" hidden="1" outlineLevel="1" x14ac:dyDescent="0.25">
      <c r="A650" s="97" t="s">
        <v>1275</v>
      </c>
    </row>
    <row r="651" spans="1:1" hidden="1" outlineLevel="1" x14ac:dyDescent="0.25">
      <c r="A651" s="97" t="s">
        <v>1276</v>
      </c>
    </row>
    <row r="652" spans="1:1" hidden="1" outlineLevel="1" x14ac:dyDescent="0.25">
      <c r="A652" s="97" t="s">
        <v>1277</v>
      </c>
    </row>
    <row r="653" spans="1:1" hidden="1" outlineLevel="1" x14ac:dyDescent="0.25">
      <c r="A653" s="97" t="s">
        <v>1278</v>
      </c>
    </row>
    <row r="654" spans="1:1" hidden="1" outlineLevel="1" x14ac:dyDescent="0.25">
      <c r="A654" s="97" t="s">
        <v>1279</v>
      </c>
    </row>
    <row r="655" spans="1:1" hidden="1" outlineLevel="1" x14ac:dyDescent="0.25">
      <c r="A655" s="97" t="s">
        <v>1280</v>
      </c>
    </row>
    <row r="656" spans="1:1" hidden="1" outlineLevel="1" x14ac:dyDescent="0.25">
      <c r="A656" s="97" t="s">
        <v>1281</v>
      </c>
    </row>
    <row r="657" spans="1:1" hidden="1" outlineLevel="1" x14ac:dyDescent="0.25">
      <c r="A657" s="97" t="s">
        <v>1282</v>
      </c>
    </row>
    <row r="658" spans="1:1" hidden="1" outlineLevel="1" x14ac:dyDescent="0.25">
      <c r="A658" s="97" t="s">
        <v>1283</v>
      </c>
    </row>
    <row r="659" spans="1:1" hidden="1" outlineLevel="1" x14ac:dyDescent="0.25">
      <c r="A659" s="97" t="s">
        <v>1284</v>
      </c>
    </row>
    <row r="660" spans="1:1" hidden="1" outlineLevel="1" x14ac:dyDescent="0.25">
      <c r="A660" s="97" t="s">
        <v>1285</v>
      </c>
    </row>
    <row r="661" spans="1:1" hidden="1" outlineLevel="1" x14ac:dyDescent="0.25">
      <c r="A661" s="97" t="s">
        <v>1286</v>
      </c>
    </row>
    <row r="662" spans="1:1" hidden="1" outlineLevel="1" x14ac:dyDescent="0.25">
      <c r="A662" s="97" t="s">
        <v>1287</v>
      </c>
    </row>
    <row r="663" spans="1:1" hidden="1" outlineLevel="1" x14ac:dyDescent="0.25">
      <c r="A663" s="97" t="s">
        <v>1288</v>
      </c>
    </row>
    <row r="664" spans="1:1" hidden="1" outlineLevel="1" x14ac:dyDescent="0.25">
      <c r="A664" s="97" t="s">
        <v>1289</v>
      </c>
    </row>
    <row r="665" spans="1:1" hidden="1" outlineLevel="1" x14ac:dyDescent="0.25">
      <c r="A665" s="97" t="s">
        <v>1290</v>
      </c>
    </row>
    <row r="666" spans="1:1" hidden="1" outlineLevel="1" x14ac:dyDescent="0.25">
      <c r="A666" s="97" t="s">
        <v>1291</v>
      </c>
    </row>
    <row r="667" spans="1:1" hidden="1" outlineLevel="1" x14ac:dyDescent="0.25">
      <c r="A667" s="97" t="s">
        <v>1292</v>
      </c>
    </row>
    <row r="668" spans="1:1" hidden="1" outlineLevel="1" x14ac:dyDescent="0.25">
      <c r="A668" s="97" t="s">
        <v>1293</v>
      </c>
    </row>
    <row r="669" spans="1:1" hidden="1" outlineLevel="1" x14ac:dyDescent="0.25">
      <c r="A669" s="97" t="s">
        <v>1294</v>
      </c>
    </row>
    <row r="670" spans="1:1" hidden="1" outlineLevel="1" x14ac:dyDescent="0.25">
      <c r="A670" s="97" t="s">
        <v>1295</v>
      </c>
    </row>
    <row r="671" spans="1:1" hidden="1" outlineLevel="1" x14ac:dyDescent="0.25">
      <c r="A671" s="97" t="s">
        <v>1296</v>
      </c>
    </row>
    <row r="672" spans="1:1" hidden="1" outlineLevel="1" x14ac:dyDescent="0.25">
      <c r="A672" s="97" t="s">
        <v>1297</v>
      </c>
    </row>
    <row r="673" spans="1:1" hidden="1" outlineLevel="1" x14ac:dyDescent="0.25">
      <c r="A673" s="97" t="s">
        <v>1298</v>
      </c>
    </row>
    <row r="674" spans="1:1" hidden="1" outlineLevel="1" x14ac:dyDescent="0.25">
      <c r="A674" s="97" t="s">
        <v>1299</v>
      </c>
    </row>
    <row r="675" spans="1:1" hidden="1" outlineLevel="1" x14ac:dyDescent="0.25">
      <c r="A675" s="97" t="s">
        <v>1300</v>
      </c>
    </row>
    <row r="676" spans="1:1" hidden="1" outlineLevel="1" x14ac:dyDescent="0.25">
      <c r="A676" s="97" t="s">
        <v>1301</v>
      </c>
    </row>
    <row r="677" spans="1:1" hidden="1" outlineLevel="1" x14ac:dyDescent="0.25">
      <c r="A677" s="97" t="s">
        <v>1302</v>
      </c>
    </row>
    <row r="678" spans="1:1" hidden="1" outlineLevel="1" x14ac:dyDescent="0.25">
      <c r="A678" s="97" t="s">
        <v>1303</v>
      </c>
    </row>
    <row r="679" spans="1:1" hidden="1" outlineLevel="1" x14ac:dyDescent="0.25">
      <c r="A679" s="97" t="s">
        <v>1304</v>
      </c>
    </row>
    <row r="680" spans="1:1" hidden="1" outlineLevel="1" x14ac:dyDescent="0.25">
      <c r="A680" s="97" t="s">
        <v>1305</v>
      </c>
    </row>
    <row r="681" spans="1:1" hidden="1" outlineLevel="1" x14ac:dyDescent="0.25">
      <c r="A681" s="97" t="s">
        <v>1306</v>
      </c>
    </row>
    <row r="682" spans="1:1" hidden="1" outlineLevel="1" x14ac:dyDescent="0.25">
      <c r="A682" s="97" t="s">
        <v>1307</v>
      </c>
    </row>
    <row r="683" spans="1:1" hidden="1" outlineLevel="1" x14ac:dyDescent="0.25">
      <c r="A683" s="97" t="s">
        <v>1308</v>
      </c>
    </row>
    <row r="684" spans="1:1" hidden="1" outlineLevel="1" x14ac:dyDescent="0.25">
      <c r="A684" s="97" t="s">
        <v>1309</v>
      </c>
    </row>
    <row r="685" spans="1:1" hidden="1" outlineLevel="1" x14ac:dyDescent="0.25">
      <c r="A685" s="97" t="s">
        <v>1310</v>
      </c>
    </row>
    <row r="686" spans="1:1" hidden="1" outlineLevel="1" x14ac:dyDescent="0.25">
      <c r="A686" s="97" t="s">
        <v>1311</v>
      </c>
    </row>
    <row r="687" spans="1:1" hidden="1" outlineLevel="1" x14ac:dyDescent="0.25">
      <c r="A687" s="97" t="s">
        <v>1312</v>
      </c>
    </row>
    <row r="688" spans="1:1" hidden="1" outlineLevel="1" x14ac:dyDescent="0.25">
      <c r="A688" s="97" t="s">
        <v>1313</v>
      </c>
    </row>
    <row r="689" spans="1:1" hidden="1" outlineLevel="1" x14ac:dyDescent="0.25">
      <c r="A689" s="97" t="s">
        <v>1314</v>
      </c>
    </row>
    <row r="690" spans="1:1" hidden="1" outlineLevel="1" x14ac:dyDescent="0.25">
      <c r="A690" s="97" t="s">
        <v>1315</v>
      </c>
    </row>
    <row r="691" spans="1:1" hidden="1" outlineLevel="1" x14ac:dyDescent="0.25">
      <c r="A691" s="97" t="s">
        <v>1316</v>
      </c>
    </row>
    <row r="692" spans="1:1" hidden="1" outlineLevel="1" x14ac:dyDescent="0.25">
      <c r="A692" s="97" t="s">
        <v>1317</v>
      </c>
    </row>
    <row r="693" spans="1:1" hidden="1" outlineLevel="1" x14ac:dyDescent="0.25">
      <c r="A693" s="97" t="s">
        <v>1318</v>
      </c>
    </row>
    <row r="694" spans="1:1" hidden="1" outlineLevel="1" x14ac:dyDescent="0.25">
      <c r="A694" s="97" t="s">
        <v>1319</v>
      </c>
    </row>
    <row r="695" spans="1:1" hidden="1" outlineLevel="1" x14ac:dyDescent="0.25">
      <c r="A695" s="97" t="s">
        <v>1320</v>
      </c>
    </row>
    <row r="696" spans="1:1" hidden="1" outlineLevel="1" x14ac:dyDescent="0.25">
      <c r="A696" s="97" t="s">
        <v>1321</v>
      </c>
    </row>
    <row r="697" spans="1:1" hidden="1" outlineLevel="1" x14ac:dyDescent="0.25">
      <c r="A697" s="97" t="s">
        <v>1322</v>
      </c>
    </row>
    <row r="698" spans="1:1" hidden="1" outlineLevel="1" x14ac:dyDescent="0.25">
      <c r="A698" s="97" t="s">
        <v>1323</v>
      </c>
    </row>
    <row r="699" spans="1:1" hidden="1" outlineLevel="1" x14ac:dyDescent="0.25">
      <c r="A699" s="97" t="s">
        <v>1324</v>
      </c>
    </row>
    <row r="700" spans="1:1" hidden="1" outlineLevel="1" x14ac:dyDescent="0.25">
      <c r="A700" s="97" t="s">
        <v>1325</v>
      </c>
    </row>
    <row r="701" spans="1:1" hidden="1" outlineLevel="1" x14ac:dyDescent="0.25">
      <c r="A701" s="97" t="s">
        <v>1326</v>
      </c>
    </row>
    <row r="702" spans="1:1" hidden="1" outlineLevel="1" x14ac:dyDescent="0.25">
      <c r="A702" s="97" t="s">
        <v>1327</v>
      </c>
    </row>
    <row r="703" spans="1:1" hidden="1" outlineLevel="1" x14ac:dyDescent="0.25">
      <c r="A703" s="97" t="s">
        <v>1328</v>
      </c>
    </row>
    <row r="704" spans="1:1" hidden="1" outlineLevel="1" x14ac:dyDescent="0.25">
      <c r="A704" s="97" t="s">
        <v>1329</v>
      </c>
    </row>
    <row r="705" spans="1:1" hidden="1" outlineLevel="1" x14ac:dyDescent="0.25">
      <c r="A705" s="97" t="s">
        <v>1330</v>
      </c>
    </row>
    <row r="706" spans="1:1" hidden="1" outlineLevel="1" x14ac:dyDescent="0.25">
      <c r="A706" s="97" t="s">
        <v>1331</v>
      </c>
    </row>
    <row r="707" spans="1:1" hidden="1" outlineLevel="1" x14ac:dyDescent="0.25">
      <c r="A707" s="97" t="s">
        <v>1332</v>
      </c>
    </row>
    <row r="708" spans="1:1" hidden="1" outlineLevel="1" x14ac:dyDescent="0.25">
      <c r="A708" s="97" t="s">
        <v>1333</v>
      </c>
    </row>
    <row r="709" spans="1:1" hidden="1" outlineLevel="1" x14ac:dyDescent="0.25">
      <c r="A709" s="97" t="s">
        <v>1334</v>
      </c>
    </row>
    <row r="710" spans="1:1" hidden="1" outlineLevel="1" x14ac:dyDescent="0.25">
      <c r="A710" s="97" t="s">
        <v>1335</v>
      </c>
    </row>
    <row r="711" spans="1:1" hidden="1" outlineLevel="1" x14ac:dyDescent="0.25">
      <c r="A711" s="97" t="s">
        <v>1336</v>
      </c>
    </row>
    <row r="712" spans="1:1" hidden="1" outlineLevel="1" x14ac:dyDescent="0.25">
      <c r="A712" s="97" t="s">
        <v>1337</v>
      </c>
    </row>
    <row r="713" spans="1:1" hidden="1" outlineLevel="1" x14ac:dyDescent="0.25">
      <c r="A713" s="97" t="s">
        <v>1338</v>
      </c>
    </row>
    <row r="714" spans="1:1" hidden="1" outlineLevel="1" x14ac:dyDescent="0.25">
      <c r="A714" s="97" t="s">
        <v>1339</v>
      </c>
    </row>
    <row r="715" spans="1:1" hidden="1" outlineLevel="1" x14ac:dyDescent="0.25">
      <c r="A715" s="97" t="s">
        <v>1340</v>
      </c>
    </row>
    <row r="716" spans="1:1" hidden="1" outlineLevel="1" x14ac:dyDescent="0.25">
      <c r="A716" s="97" t="s">
        <v>1341</v>
      </c>
    </row>
    <row r="717" spans="1:1" hidden="1" outlineLevel="1" x14ac:dyDescent="0.25">
      <c r="A717" s="97" t="s">
        <v>1342</v>
      </c>
    </row>
    <row r="718" spans="1:1" hidden="1" outlineLevel="1" x14ac:dyDescent="0.25">
      <c r="A718" s="97" t="s">
        <v>1343</v>
      </c>
    </row>
    <row r="719" spans="1:1" hidden="1" outlineLevel="1" x14ac:dyDescent="0.25">
      <c r="A719" s="97" t="s">
        <v>1344</v>
      </c>
    </row>
    <row r="720" spans="1:1" hidden="1" outlineLevel="1" x14ac:dyDescent="0.25">
      <c r="A720" s="97" t="s">
        <v>1345</v>
      </c>
    </row>
    <row r="721" spans="1:1" hidden="1" outlineLevel="1" x14ac:dyDescent="0.25">
      <c r="A721" s="97" t="s">
        <v>1346</v>
      </c>
    </row>
    <row r="722" spans="1:1" hidden="1" outlineLevel="1" x14ac:dyDescent="0.25">
      <c r="A722" s="97" t="s">
        <v>1347</v>
      </c>
    </row>
    <row r="723" spans="1:1" hidden="1" outlineLevel="1" x14ac:dyDescent="0.25">
      <c r="A723" s="97" t="s">
        <v>1348</v>
      </c>
    </row>
    <row r="724" spans="1:1" hidden="1" outlineLevel="1" x14ac:dyDescent="0.25">
      <c r="A724" s="97" t="s">
        <v>1349</v>
      </c>
    </row>
    <row r="725" spans="1:1" hidden="1" outlineLevel="1" x14ac:dyDescent="0.25">
      <c r="A725" s="97" t="s">
        <v>1350</v>
      </c>
    </row>
    <row r="726" spans="1:1" hidden="1" outlineLevel="1" x14ac:dyDescent="0.25">
      <c r="A726" s="97" t="s">
        <v>1351</v>
      </c>
    </row>
    <row r="727" spans="1:1" hidden="1" outlineLevel="1" x14ac:dyDescent="0.25">
      <c r="A727" s="97" t="s">
        <v>1352</v>
      </c>
    </row>
    <row r="728" spans="1:1" hidden="1" outlineLevel="1" x14ac:dyDescent="0.25">
      <c r="A728" s="97" t="s">
        <v>1353</v>
      </c>
    </row>
    <row r="729" spans="1:1" hidden="1" outlineLevel="1" x14ac:dyDescent="0.25">
      <c r="A729" s="97" t="s">
        <v>1354</v>
      </c>
    </row>
    <row r="730" spans="1:1" hidden="1" outlineLevel="1" x14ac:dyDescent="0.25">
      <c r="A730" s="97" t="s">
        <v>1355</v>
      </c>
    </row>
    <row r="731" spans="1:1" hidden="1" outlineLevel="1" x14ac:dyDescent="0.25">
      <c r="A731" s="97" t="s">
        <v>1356</v>
      </c>
    </row>
  </sheetData>
  <sheetProtection selectLockedCells="1"/>
  <dataConsolidate link="1"/>
  <hyperlinks>
    <hyperlink ref="E271" r:id="rId1" xr:uid="{5F091121-F5AD-48AF-B43C-1F2F4671E070}"/>
  </hyperlinks>
  <pageMargins left="0.75" right="0.75" top="1" bottom="1" header="0.5" footer="0.5"/>
  <pageSetup paperSize="9" orientation="portrait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19</vt:i4>
      </vt:variant>
    </vt:vector>
  </HeadingPairs>
  <TitlesOfParts>
    <vt:vector size="26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жск</vt:lpstr>
      <vt:lpstr>канализац</vt:lpstr>
      <vt:lpstr>кровля</vt:lpstr>
      <vt:lpstr>маткровли</vt:lpstr>
      <vt:lpstr>отопл</vt:lpstr>
      <vt:lpstr>совет</vt:lpstr>
      <vt:lpstr>стены</vt:lpstr>
      <vt:lpstr>тип_здания</vt:lpstr>
      <vt:lpstr>тип_нп</vt:lpstr>
      <vt:lpstr>тип_ул</vt:lpstr>
      <vt:lpstr>тсж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 a</cp:lastModifiedBy>
  <cp:lastPrinted>2017-05-25T08:58:46Z</cp:lastPrinted>
  <dcterms:created xsi:type="dcterms:W3CDTF">2017-03-15T08:52:25Z</dcterms:created>
  <dcterms:modified xsi:type="dcterms:W3CDTF">2024-05-31T04:40:50Z</dcterms:modified>
</cp:coreProperties>
</file>